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2a6b18cc10544675/Dokumen/Lampiran Tugas Akhir/"/>
    </mc:Choice>
  </mc:AlternateContent>
  <xr:revisionPtr revIDLastSave="6" documentId="13_ncr:1_{3AB04FB1-ABF5-477D-9910-7005DEF0B9B9}" xr6:coauthVersionLast="47" xr6:coauthVersionMax="47" xr10:uidLastSave="{57E3D66B-4EAA-4E53-A6F3-AFE3433B38B1}"/>
  <bookViews>
    <workbookView xWindow="-120" yWindow="-120" windowWidth="20730" windowHeight="11040" activeTab="4" xr2:uid="{00000000-000D-0000-FFFF-FFFF00000000}"/>
  </bookViews>
  <sheets>
    <sheet name="HASIL TO" sheetId="1" r:id="rId1"/>
    <sheet name="TABULASI" sheetId="5" r:id="rId2"/>
    <sheet name="BODY IMAGE" sheetId="2" r:id="rId3"/>
    <sheet name="INTESNSITAS " sheetId="3" r:id="rId4"/>
    <sheet name="COMPARISON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" i="3" l="1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C7" i="3"/>
  <c r="AC6" i="3"/>
  <c r="AC5" i="3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B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P6" i="2"/>
  <c r="AP5" i="2"/>
  <c r="AP7" i="2"/>
  <c r="Y35" i="3" l="1"/>
  <c r="AA35" i="3"/>
  <c r="J35" i="3"/>
  <c r="L35" i="3"/>
  <c r="V35" i="3"/>
  <c r="I35" i="3"/>
  <c r="K35" i="3"/>
  <c r="X35" i="3"/>
  <c r="Z35" i="3"/>
  <c r="O35" i="3"/>
  <c r="N35" i="3"/>
  <c r="P35" i="3"/>
  <c r="D35" i="3"/>
  <c r="Q35" i="3"/>
  <c r="E35" i="3"/>
  <c r="R35" i="3"/>
  <c r="F35" i="3"/>
  <c r="S35" i="3"/>
  <c r="G35" i="3"/>
  <c r="T35" i="3"/>
  <c r="H35" i="3"/>
  <c r="U35" i="3"/>
  <c r="AB35" i="3"/>
  <c r="W35" i="3"/>
  <c r="M35" i="3"/>
  <c r="C35" i="3"/>
  <c r="B35" i="3"/>
  <c r="Q35" i="4"/>
  <c r="K35" i="4"/>
  <c r="J35" i="4"/>
  <c r="L35" i="4"/>
  <c r="G35" i="4"/>
  <c r="H35" i="4"/>
  <c r="M35" i="4"/>
  <c r="N35" i="4"/>
  <c r="D35" i="4"/>
  <c r="P35" i="4"/>
  <c r="F35" i="4"/>
  <c r="I35" i="4"/>
  <c r="B35" i="4"/>
  <c r="C35" i="4"/>
  <c r="O35" i="4"/>
  <c r="E35" i="4"/>
  <c r="AG35" i="2"/>
  <c r="AE35" i="2"/>
  <c r="L35" i="2"/>
  <c r="AF35" i="2"/>
  <c r="AH35" i="2"/>
  <c r="AC35" i="2"/>
  <c r="AJ35" i="2"/>
  <c r="I35" i="2"/>
  <c r="AK35" i="2"/>
  <c r="AL35" i="2"/>
  <c r="AM35" i="2"/>
  <c r="AN35" i="2"/>
  <c r="AI35" i="2"/>
  <c r="AO35" i="2"/>
  <c r="AD35" i="2"/>
  <c r="Z35" i="2"/>
  <c r="AA35" i="2"/>
  <c r="X35" i="2"/>
  <c r="Y35" i="2"/>
  <c r="M35" i="2"/>
  <c r="AB35" i="2"/>
  <c r="O35" i="2"/>
  <c r="W35" i="2"/>
  <c r="U35" i="2"/>
  <c r="S35" i="2"/>
  <c r="F35" i="2"/>
  <c r="E35" i="2"/>
  <c r="C35" i="2"/>
  <c r="K35" i="2"/>
  <c r="G35" i="2"/>
  <c r="N35" i="2"/>
  <c r="Q35" i="2"/>
  <c r="V35" i="2"/>
  <c r="P35" i="2"/>
  <c r="J35" i="2"/>
  <c r="R35" i="2"/>
  <c r="H35" i="2"/>
  <c r="D35" i="2"/>
  <c r="T35" i="2"/>
</calcChain>
</file>

<file path=xl/sharedStrings.xml><?xml version="1.0" encoding="utf-8"?>
<sst xmlns="http://schemas.openxmlformats.org/spreadsheetml/2006/main" count="3128" uniqueCount="215">
  <si>
    <t>Timestamp</t>
  </si>
  <si>
    <t>Nama Lengkap</t>
  </si>
  <si>
    <t>Jenis Kelamin</t>
  </si>
  <si>
    <t>Usia</t>
  </si>
  <si>
    <t xml:space="preserve">Kelas </t>
  </si>
  <si>
    <t xml:space="preserve">Saya merasa cocok memakai baju apa saja. </t>
  </si>
  <si>
    <t>Saya sangat memperdulikan setiap bagian tubuh saya.</t>
  </si>
  <si>
    <t xml:space="preserve">Saya senang dengan bentuk tubuh saya. </t>
  </si>
  <si>
    <t>Saya merasa khawatir jika wajah saya tampak gemuk.</t>
  </si>
  <si>
    <t>Saya merasa bentuk tubuh saya seimbang/pas.</t>
  </si>
  <si>
    <t>Menurut saya, penampilan saya kurang menarik.</t>
  </si>
  <si>
    <t>Saya percaya diri dengan penampilan saya.</t>
  </si>
  <si>
    <t xml:space="preserve">Saya merasa bentuk tubuh saya tidak sesuai dengan harapan saya. </t>
  </si>
  <si>
    <t>Saya selalu percaya diri dengan penampilan saya.</t>
  </si>
  <si>
    <t>Saya akan menutupi bagian-bagian tubuh saya yang terlihat kurang menarik.</t>
  </si>
  <si>
    <t>Saya memiliki bentuk wajah yang menarik.</t>
  </si>
  <si>
    <t>Saya merasa cantik ketika tubuh saya langsing.</t>
  </si>
  <si>
    <t>Saya merasa kurang cocok memakai baju yang ketat.</t>
  </si>
  <si>
    <t>Saya merasa bahwa mengurus penampilan hanya membuang waktu.</t>
  </si>
  <si>
    <t>Bentuk wajah saya terlalu bulat.</t>
  </si>
  <si>
    <t>Saya pernah mencoba cara tertentu untuk menjaga berat badan saya.</t>
  </si>
  <si>
    <t>Saya percaya diri dengan tubuh saya.</t>
  </si>
  <si>
    <t>Saya merasa penampilan saya biasa saja.</t>
  </si>
  <si>
    <t>Bagian tubuh saya tidak ada yang menarik.</t>
  </si>
  <si>
    <t xml:space="preserve">Saya malu dengan perut yang buncit. </t>
  </si>
  <si>
    <t xml:space="preserve">Saya menikmati semua makanan yang disediakan untuk saya. </t>
  </si>
  <si>
    <t>Saya merasa leher saya pendek dan lebar.</t>
  </si>
  <si>
    <t xml:space="preserve">Saya merasa lebih percaya diri jika orang lain mengikuti penampilan saya.  </t>
  </si>
  <si>
    <t>Saya rajin berolahraga untuk menjaga penampilan saya.</t>
  </si>
  <si>
    <t>Saya selalu merasa berpenampilan menarik karena memiliki bentuk tubuh yang langsing.</t>
  </si>
  <si>
    <t>Saya selalu mengukur berat badan saya dengan menggunakan celana berukuran kecil.</t>
  </si>
  <si>
    <t>Saya sering mengeluhkan penampilan saya kepada orang terdekat.</t>
  </si>
  <si>
    <t>Saya tidak peduli dengan penampilan saya.</t>
  </si>
  <si>
    <t>Saya malu dengan bentuk kaki yang besar dan berlemak.</t>
  </si>
  <si>
    <t>Saya tidak mengurangi porsi makan walaupun berat badan saya bertambah.</t>
  </si>
  <si>
    <t>Saya tidak suka dengan lengan saya yang gemuk.</t>
  </si>
  <si>
    <t>Menurut saya, penampilan saya dapat menarik perhatian lawan jenis.</t>
  </si>
  <si>
    <t>Saya merasa cantik ketika wajah saya mulus tanpa jerawat.</t>
  </si>
  <si>
    <t>Saya selalu menimbang badan sehabis makan.</t>
  </si>
  <si>
    <t>Saya selalu membandingkan penampilan saya dengan orang lain.</t>
  </si>
  <si>
    <t>Saya sangat menyukai masakan cepat saji dengan porsi yang banyak.</t>
  </si>
  <si>
    <t>Saya merasa postur tubuh saya kurang seimbang/kurang pas.</t>
  </si>
  <si>
    <t>Saya tidak menyukai pipi yang tembem.</t>
  </si>
  <si>
    <t>Ketika baju saya terasa sempit, saya langsung mengurangi porsi makan.</t>
  </si>
  <si>
    <t>Walaupun berat badan saya bertambah, saya tetap menggunakan baju ketat yang memperlihatkan bentuk tubuh.</t>
  </si>
  <si>
    <t>Saya sering membandingkan bagaimana orang yang saya sayangi (pacar, keluarga, dll) melakukan sesuatu dengan yang orang lain lakukan.</t>
  </si>
  <si>
    <t>Saya tidak membandingkan apa yang saya lakukan dengan yang orang lain lakukan.</t>
  </si>
  <si>
    <t>Saya memperhatikan cara saya melakukan sesuatu dibandingkan dengan cara orang lain melakukannya.</t>
  </si>
  <si>
    <t xml:space="preserve">Saya membandingkan apa yang saya lakukan dengan orang lain saat melakukan kegiatan yang sama. </t>
  </si>
  <si>
    <t xml:space="preserve">Ketika saya ingin mengetahui seberapa baik diri saya dalam melakukan sesuatu, maka saya membandingkan apa yang telah saya lakukan dengan apa yang dilakukan oranglain. </t>
  </si>
  <si>
    <t>Saya sering membandingkan cara saya bergaul dengan orang lain.</t>
  </si>
  <si>
    <t xml:space="preserve">Saya tidak membandingkan apa yang saya lakukan dengan apa yang orang lain lakukan. </t>
  </si>
  <si>
    <t>Saya tidak membandingkan pergaulan saya dengan orang lain.</t>
  </si>
  <si>
    <t>Saya bukanlah tipe orang yang sering membandingkan diri dengan orang lain.</t>
  </si>
  <si>
    <t>Saya sering membandingkan diri saya dengan orang lain terkait apa yang telah saya capai dalam hidup.</t>
  </si>
  <si>
    <t>Saya tidak membandingkan diri dengan orang lain.</t>
  </si>
  <si>
    <t>Saya tidak membandingkan prestasi saya dengan prestasi orang lain.</t>
  </si>
  <si>
    <t xml:space="preserve">Saya tidak membandingkan pengalaman saya dengan pengalaman orang lain. </t>
  </si>
  <si>
    <t>Saya sering berusaha mencari tau apa yang orang lain pikirkan ketika mereka mendapatkan masalah yang serupa dengan saya.</t>
  </si>
  <si>
    <t>Saya tidak membandingkan keputusan saya dengan orang lain.</t>
  </si>
  <si>
    <t>Saya tidak membandingkan apa yang saya lakukan dengan apa yang orang lain lakukan.</t>
  </si>
  <si>
    <t>Media sosial adalah bagian dari aktivitas sehari- hari saya untuk menyapa teman.</t>
  </si>
  <si>
    <t xml:space="preserve">Saya membuka media sosial setiap hari untuk berkomunikasi dengan teman. </t>
  </si>
  <si>
    <t xml:space="preserve">Saya membagikan status tentang kegiatan saya di media sosial setiap hari. </t>
  </si>
  <si>
    <t xml:space="preserve">Saya mengunggah foto terbaru yang saya miliki di media sosial </t>
  </si>
  <si>
    <t>Saya membagikan status lebih dari satu kali dalam sehari.</t>
  </si>
  <si>
    <t xml:space="preserve">Saya menghabiskan waktu yang lama di media sosial saat ngobrol dengan teman dekat. </t>
  </si>
  <si>
    <t>Saya merasa ada yang kurang kalau tidak membuka akun media sosial untuk sementara waktu.</t>
  </si>
  <si>
    <t>Karena terlalu lama di media sosial, saya kadang menunda atau mengabaikan pekerjaan/tugas saya.</t>
  </si>
  <si>
    <t>Saat santai, saya membuka media sosial untuk berkomunikasi dengan teman dekat.</t>
  </si>
  <si>
    <t>Saya tetap menyempatkan diri membuka media sosial walaupun sedang sibuk.</t>
  </si>
  <si>
    <t>Saat bosan, saya membuka media sosial untuk ngobrol dengan teman.</t>
  </si>
  <si>
    <t>Ketika ada masalah, saya menceritakan masalah saya hadapi kepada teman dekat melalui media sosial.</t>
  </si>
  <si>
    <t xml:space="preserve">Saya sering ngobrol dengan teman lewat media sosial </t>
  </si>
  <si>
    <t>Saya suka menandai teman dekat di status atau foto yang saya unggah.</t>
  </si>
  <si>
    <t>Saya lebih sering melakukan komunikasi melalui media sosial dari pada bertemu langsung.</t>
  </si>
  <si>
    <t>Saya menggunakan media sosial untuk tetap terhubung dengan teman-teman yang sudah lama tidak bertemu.</t>
  </si>
  <si>
    <t>Saya menggunakan media sosial untuk menyapa teman-teman walaupun sering bertemu.</t>
  </si>
  <si>
    <t>Saya menggunakan media sosial untuk membahas topik apa saja.</t>
  </si>
  <si>
    <t>Saya menggunakan media sosial untuk curhat kepada teman dekat.</t>
  </si>
  <si>
    <t>Saya memberikan komentar pada status yang dibuat teman dekat.</t>
  </si>
  <si>
    <t>Saya memberikan komentar pada foto yang diunggah teman saya.</t>
  </si>
  <si>
    <t xml:space="preserve">Saat membuka media sosial, saya sering melihat akun teman-teman saya. </t>
  </si>
  <si>
    <t>Komentar di media sosial seringkali menjadi percakapan yang panjang.</t>
  </si>
  <si>
    <t>Perempuan</t>
  </si>
  <si>
    <t>S</t>
  </si>
  <si>
    <t>SS</t>
  </si>
  <si>
    <t>TS</t>
  </si>
  <si>
    <t xml:space="preserve">Nurul Sugiarti Rahayu </t>
  </si>
  <si>
    <t>14 tahun</t>
  </si>
  <si>
    <t>8 SMP</t>
  </si>
  <si>
    <t>Vania Sabillilah Nur Aini</t>
  </si>
  <si>
    <t>STS</t>
  </si>
  <si>
    <t>NAILA MEIRANISYAH</t>
  </si>
  <si>
    <t xml:space="preserve">ARSYILLA NAURA NURFADILLAH </t>
  </si>
  <si>
    <t>13 tahun</t>
  </si>
  <si>
    <t>Aiyatul Husnah An Fauziyah</t>
  </si>
  <si>
    <t>Maura Tri Widya</t>
  </si>
  <si>
    <t xml:space="preserve">FIRJATULAH SHAFA ANASTASYA </t>
  </si>
  <si>
    <t>Sri ayu N.</t>
  </si>
  <si>
    <t xml:space="preserve">Chika Aulia </t>
  </si>
  <si>
    <t xml:space="preserve">DZUROTUN NAFISA OKTA AZZAHRA </t>
  </si>
  <si>
    <t>zelica zalfaania arsyabilla</t>
  </si>
  <si>
    <t xml:space="preserve">Nadyra Bunga Amelya </t>
  </si>
  <si>
    <t xml:space="preserve">Alifa Naufalyn Safiqha </t>
  </si>
  <si>
    <t xml:space="preserve">tri Wahyuni maulid Dina </t>
  </si>
  <si>
    <t>12 tahun</t>
  </si>
  <si>
    <t xml:space="preserve">Atichah Noer Fatur Jannah </t>
  </si>
  <si>
    <t>Salwa arda nadiva</t>
  </si>
  <si>
    <t>PUTRI MAHARANI SEPTIANA</t>
  </si>
  <si>
    <t>Khansa nadhifa aura alfarianto</t>
  </si>
  <si>
    <t>arinda putri yulia</t>
  </si>
  <si>
    <t>RANASYA ADZA KHUMAIROH</t>
  </si>
  <si>
    <t xml:space="preserve">adinda kyara putri </t>
  </si>
  <si>
    <t xml:space="preserve">Kamaya Aprilia Damayanti </t>
  </si>
  <si>
    <t>7 SMP</t>
  </si>
  <si>
    <t xml:space="preserve">myiesha nafeeza adha arum </t>
  </si>
  <si>
    <t xml:space="preserve">Zanetha shalluna Andriawan </t>
  </si>
  <si>
    <t>Natania anindya sabilah</t>
  </si>
  <si>
    <t>danis nur afifah</t>
  </si>
  <si>
    <t xml:space="preserve">Fatma Dwi Susanti </t>
  </si>
  <si>
    <t>yasmin azmi az-zahra</t>
  </si>
  <si>
    <t xml:space="preserve">ashillah Faisa Ghina </t>
  </si>
  <si>
    <t>Nasywa Talitha Putri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</si>
  <si>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</si>
  <si>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</si>
  <si>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</si>
  <si>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</si>
  <si>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</si>
  <si>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</si>
  <si>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</si>
  <si>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</si>
  <si>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</si>
  <si>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</si>
  <si>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</si>
  <si>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</si>
  <si>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</si>
  <si>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</si>
  <si>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</si>
  <si>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</si>
  <si>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</si>
  <si>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</si>
  <si>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</si>
  <si>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</si>
  <si>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</si>
  <si>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</si>
  <si>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</si>
  <si>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</si>
  <si>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</si>
  <si>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</si>
  <si>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</si>
  <si>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</si>
  <si>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</si>
  <si>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</si>
  <si>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</si>
  <si>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</si>
  <si>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</si>
  <si>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</si>
  <si>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</si>
  <si>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</si>
  <si>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</si>
  <si>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</si>
  <si>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</si>
  <si>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</si>
  <si>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</si>
  <si>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</si>
  <si>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</si>
  <si>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</si>
  <si>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</si>
  <si>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</si>
  <si>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</si>
  <si>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</si>
  <si>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</si>
  <si>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</si>
  <si>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</si>
  <si>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</si>
  <si>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</si>
  <si>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</si>
  <si>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</si>
  <si>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</si>
  <si>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</si>
  <si>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</si>
  <si>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</si>
  <si>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</si>
  <si>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</si>
  <si>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</si>
  <si>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</si>
  <si>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</si>
  <si>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</si>
  <si>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</si>
  <si>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</si>
  <si>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</si>
  <si>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</si>
  <si>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</si>
  <si>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</si>
  <si>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 xml:space="preserve">TOTAL </t>
  </si>
  <si>
    <t>TOTAL</t>
  </si>
  <si>
    <t xml:space="preserve">KET </t>
  </si>
  <si>
    <t xml:space="preserve"> BA</t>
  </si>
  <si>
    <t>AE</t>
  </si>
  <si>
    <t>OP</t>
  </si>
  <si>
    <t>SC</t>
  </si>
  <si>
    <t>AO</t>
  </si>
  <si>
    <t xml:space="preserve">SC </t>
  </si>
  <si>
    <t>BA</t>
  </si>
  <si>
    <t>AB</t>
  </si>
  <si>
    <t>0</t>
  </si>
  <si>
    <t>FK</t>
  </si>
  <si>
    <t>DR</t>
  </si>
  <si>
    <t>WT</t>
  </si>
  <si>
    <t>MT</t>
  </si>
  <si>
    <r>
      <t xml:space="preserve">Saya memberikan tanda suka atau </t>
    </r>
    <r>
      <rPr>
        <i/>
        <sz val="10"/>
        <color theme="1"/>
        <rFont val="Times New Roman"/>
        <family val="1"/>
      </rPr>
      <t xml:space="preserve">like </t>
    </r>
    <r>
      <rPr>
        <sz val="10"/>
        <color theme="1"/>
        <rFont val="Times New Roman"/>
        <family val="1"/>
      </rPr>
      <t>untuk status yang dibuat teman.</t>
    </r>
  </si>
  <si>
    <r>
      <t xml:space="preserve">Saya memberikan tanda suka atau </t>
    </r>
    <r>
      <rPr>
        <i/>
        <sz val="10"/>
        <color theme="1"/>
        <rFont val="Times New Roman"/>
        <family val="1"/>
      </rPr>
      <t xml:space="preserve">like </t>
    </r>
    <r>
      <rPr>
        <sz val="10"/>
        <color theme="1"/>
        <rFont val="Times New Roman"/>
        <family val="1"/>
      </rPr>
      <t>untuk foto yang diunggah oleh teman</t>
    </r>
  </si>
  <si>
    <r>
      <t xml:space="preserve">Saya mendapat banyak tanda suka atau </t>
    </r>
    <r>
      <rPr>
        <i/>
        <sz val="10"/>
        <color theme="1"/>
        <rFont val="Times New Roman"/>
        <family val="1"/>
      </rPr>
      <t xml:space="preserve">like </t>
    </r>
    <r>
      <rPr>
        <sz val="10"/>
        <color theme="1"/>
        <rFont val="Times New Roman"/>
        <family val="1"/>
      </rPr>
      <t>saat saya meng-</t>
    </r>
    <r>
      <rPr>
        <i/>
        <sz val="10"/>
        <color theme="1"/>
        <rFont val="Times New Roman"/>
        <family val="1"/>
      </rPr>
      <t xml:space="preserve">update </t>
    </r>
    <r>
      <rPr>
        <sz val="10"/>
        <color theme="1"/>
        <rFont val="Times New Roman"/>
        <family val="1"/>
      </rPr>
      <t>status</t>
    </r>
  </si>
  <si>
    <r>
      <t xml:space="preserve">Saya mendapat banyak tanda suka atau </t>
    </r>
    <r>
      <rPr>
        <i/>
        <sz val="10"/>
        <color theme="1"/>
        <rFont val="Times New Roman"/>
        <family val="1"/>
      </rPr>
      <t xml:space="preserve">like </t>
    </r>
    <r>
      <rPr>
        <sz val="10"/>
        <color theme="1"/>
        <rFont val="Times New Roman"/>
        <family val="1"/>
      </rPr>
      <t>saat saya mengunggah foto.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</si>
</sst>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1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8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5B3F8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8F9FA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0" tint="-0.14999847407452621"/>
        <bgColor theme="0" tint="-0.14999847407452621"/>
      </patternFill>
    </fill>
  </fills>
  <borders count="2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theme="1"/>
      </right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indexed="64"/>
      </bottom>
      <diagonal/>
    </border>
    <border>
      <left style="thin">
        <color rgb="FF5B3F86"/>
      </left>
      <right style="thin">
        <color indexed="64"/>
      </right>
      <top style="thin">
        <color rgb="FF442F65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4" borderId="0" xfId="0" applyFill="1"/>
    <xf numFmtId="0" fontId="6" fillId="5" borderId="0" xfId="0" applyFont="1" applyFill="1" applyAlignment="1">
      <alignment horizontal="center"/>
    </xf>
    <xf numFmtId="0" fontId="6" fillId="6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6" fillId="8" borderId="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7" fillId="5" borderId="10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14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64" fontId="10" fillId="0" borderId="5" xfId="0" applyNumberFormat="1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/>
    <xf numFmtId="164" fontId="10" fillId="0" borderId="3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164" fontId="10" fillId="0" borderId="19" xfId="0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Fill="1" applyBorder="1" applyAlignment="1">
      <alignment vertical="center"/>
    </xf>
    <xf numFmtId="0" fontId="12" fillId="0" borderId="14" xfId="0" applyFont="1" applyFill="1" applyBorder="1" applyAlignment="1">
      <alignment horizontal="left" wrapText="1"/>
    </xf>
  </cellXfs>
  <cellStyles count="1">
    <cellStyle name="Normal" xfId="0" builtinId="0"/>
  </cellStyles>
  <dxfs count="192"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5B3F86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solid">
          <fgColor indexed="64"/>
          <bgColor theme="5" tint="0.79998168889431442"/>
        </patternFill>
      </fill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rgb="FF5B3F86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91"/>
      <tableStyleElement type="firstRowStripe" dxfId="190"/>
      <tableStyleElement type="secondRowStripe" dxfId="18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CJ31" headerRowDxfId="2" dataDxfId="0" totalsRowDxfId="1">
  <tableColumns count="88">
    <tableColumn id="1" xr3:uid="{00000000-0010-0000-0000-000001000000}" name="Timestamp" dataDxfId="90"/>
    <tableColumn id="2" xr3:uid="{00000000-0010-0000-0000-000002000000}" name="Nama Lengkap" dataDxfId="89"/>
    <tableColumn id="3" xr3:uid="{00000000-0010-0000-0000-000003000000}" name="Jenis Kelamin" dataDxfId="88"/>
    <tableColumn id="4" xr3:uid="{00000000-0010-0000-0000-000004000000}" name="Usia" dataDxfId="87"/>
    <tableColumn id="5" xr3:uid="{00000000-0010-0000-0000-000005000000}" name="Kelas " dataDxfId="86"/>
    <tableColumn id="6" xr3:uid="{00000000-0010-0000-0000-000006000000}" name="Saya merasa cocok memakai baju apa saja. " dataDxfId="85"/>
    <tableColumn id="7" xr3:uid="{00000000-0010-0000-0000-000007000000}" name="Saya sangat memperdulikan setiap bagian tubuh saya." dataDxfId="84"/>
    <tableColumn id="8" xr3:uid="{00000000-0010-0000-0000-000008000000}" name="Saya senang dengan bentuk tubuh saya. " dataDxfId="83"/>
    <tableColumn id="9" xr3:uid="{00000000-0010-0000-0000-000009000000}" name="Saya merasa khawatir jika wajah saya tampak gemuk." dataDxfId="82"/>
    <tableColumn id="10" xr3:uid="{00000000-0010-0000-0000-00000A000000}" name="Saya merasa bentuk tubuh saya seimbang/pas." dataDxfId="81"/>
    <tableColumn id="11" xr3:uid="{00000000-0010-0000-0000-00000B000000}" name="Menurut saya, penampilan saya kurang menarik." dataDxfId="80"/>
    <tableColumn id="12" xr3:uid="{00000000-0010-0000-0000-00000C000000}" name="Saya percaya diri dengan penampilan saya." dataDxfId="79"/>
    <tableColumn id="13" xr3:uid="{00000000-0010-0000-0000-00000D000000}" name="Saya merasa bentuk tubuh saya tidak sesuai dengan harapan saya. " dataDxfId="78"/>
    <tableColumn id="14" xr3:uid="{00000000-0010-0000-0000-00000E000000}" name="Saya selalu percaya diri dengan penampilan saya." dataDxfId="77"/>
    <tableColumn id="15" xr3:uid="{00000000-0010-0000-0000-00000F000000}" name="Saya akan menutupi bagian-bagian tubuh saya yang terlihat kurang menarik." dataDxfId="76"/>
    <tableColumn id="16" xr3:uid="{00000000-0010-0000-0000-000010000000}" name="Saya memiliki bentuk wajah yang menarik." dataDxfId="75"/>
    <tableColumn id="17" xr3:uid="{00000000-0010-0000-0000-000011000000}" name="Saya merasa cantik ketika tubuh saya langsing." dataDxfId="74"/>
    <tableColumn id="18" xr3:uid="{00000000-0010-0000-0000-000012000000}" name="Saya merasa kurang cocok memakai baju yang ketat." dataDxfId="73"/>
    <tableColumn id="19" xr3:uid="{00000000-0010-0000-0000-000013000000}" name="Saya merasa bahwa mengurus penampilan hanya membuang waktu." dataDxfId="72"/>
    <tableColumn id="20" xr3:uid="{00000000-0010-0000-0000-000014000000}" name="Bentuk wajah saya terlalu bulat." dataDxfId="71"/>
    <tableColumn id="21" xr3:uid="{00000000-0010-0000-0000-000015000000}" name="Saya pernah mencoba cara tertentu untuk menjaga berat badan saya." dataDxfId="70"/>
    <tableColumn id="22" xr3:uid="{00000000-0010-0000-0000-000016000000}" name="Saya percaya diri dengan tubuh saya." dataDxfId="69"/>
    <tableColumn id="23" xr3:uid="{00000000-0010-0000-0000-000017000000}" name="Saya merasa penampilan saya biasa saja." dataDxfId="68"/>
    <tableColumn id="24" xr3:uid="{00000000-0010-0000-0000-000018000000}" name="Bagian tubuh saya tidak ada yang menarik." dataDxfId="67"/>
    <tableColumn id="25" xr3:uid="{00000000-0010-0000-0000-000019000000}" name="Saya malu dengan perut yang buncit. " dataDxfId="66"/>
    <tableColumn id="26" xr3:uid="{00000000-0010-0000-0000-00001A000000}" name="Saya menikmati semua makanan yang disediakan untuk saya. " dataDxfId="65"/>
    <tableColumn id="27" xr3:uid="{00000000-0010-0000-0000-00001B000000}" name="Saya merasa leher saya pendek dan lebar." dataDxfId="64"/>
    <tableColumn id="28" xr3:uid="{00000000-0010-0000-0000-00001C000000}" name="Saya merasa lebih percaya diri jika orang lain mengikuti penampilan saya.  " dataDxfId="63"/>
    <tableColumn id="29" xr3:uid="{00000000-0010-0000-0000-00001D000000}" name="Saya rajin berolahraga untuk menjaga penampilan saya." dataDxfId="62"/>
    <tableColumn id="30" xr3:uid="{00000000-0010-0000-0000-00001E000000}" name="Saya selalu merasa berpenampilan menarik karena memiliki bentuk tubuh yang langsing." dataDxfId="61"/>
    <tableColumn id="31" xr3:uid="{00000000-0010-0000-0000-00001F000000}" name="Saya selalu mengukur berat badan saya dengan menggunakan celana berukuran kecil." dataDxfId="60"/>
    <tableColumn id="32" xr3:uid="{00000000-0010-0000-0000-000020000000}" name="Saya sering mengeluhkan penampilan saya kepada orang terdekat." dataDxfId="59"/>
    <tableColumn id="33" xr3:uid="{00000000-0010-0000-0000-000021000000}" name="Saya tidak peduli dengan penampilan saya." dataDxfId="58"/>
    <tableColumn id="34" xr3:uid="{00000000-0010-0000-0000-000022000000}" name="Saya malu dengan bentuk kaki yang besar dan berlemak." dataDxfId="57"/>
    <tableColumn id="35" xr3:uid="{00000000-0010-0000-0000-000023000000}" name="Saya tidak mengurangi porsi makan walaupun berat badan saya bertambah." dataDxfId="56"/>
    <tableColumn id="36" xr3:uid="{00000000-0010-0000-0000-000024000000}" name="Saya tidak suka dengan lengan saya yang gemuk." dataDxfId="55"/>
    <tableColumn id="37" xr3:uid="{00000000-0010-0000-0000-000025000000}" name="Menurut saya, penampilan saya dapat menarik perhatian lawan jenis." dataDxfId="54"/>
    <tableColumn id="38" xr3:uid="{00000000-0010-0000-0000-000026000000}" name="Saya merasa cantik ketika wajah saya mulus tanpa jerawat." dataDxfId="53"/>
    <tableColumn id="39" xr3:uid="{00000000-0010-0000-0000-000027000000}" name="Saya selalu menimbang badan sehabis makan." dataDxfId="52"/>
    <tableColumn id="40" xr3:uid="{00000000-0010-0000-0000-000028000000}" name="Saya selalu membandingkan penampilan saya dengan orang lain." dataDxfId="51"/>
    <tableColumn id="41" xr3:uid="{00000000-0010-0000-0000-000029000000}" name="Saya sangat menyukai masakan cepat saji dengan porsi yang banyak." dataDxfId="50"/>
    <tableColumn id="42" xr3:uid="{00000000-0010-0000-0000-00002A000000}" name="Saya merasa postur tubuh saya kurang seimbang/kurang pas." dataDxfId="49"/>
    <tableColumn id="43" xr3:uid="{00000000-0010-0000-0000-00002B000000}" name="Saya tidak menyukai pipi yang tembem." dataDxfId="48"/>
    <tableColumn id="44" xr3:uid="{00000000-0010-0000-0000-00002C000000}" name="Ketika baju saya terasa sempit, saya langsung mengurangi porsi makan." dataDxfId="47"/>
    <tableColumn id="45" xr3:uid="{00000000-0010-0000-0000-00002D000000}" name="Walaupun berat badan saya bertambah, saya tetap menggunakan baju ketat yang memperlihatkan bentuk tubuh." dataDxfId="46"/>
    <tableColumn id="46" xr3:uid="{00000000-0010-0000-0000-00002E000000}" name="Saya sering membandingkan bagaimana orang yang saya sayangi (pacar, keluarga, dll) melakukan sesuatu dengan yang orang lain lakukan." dataDxfId="45"/>
    <tableColumn id="47" xr3:uid="{00000000-0010-0000-0000-00002F000000}" name="Saya tidak membandingkan apa yang saya lakukan dengan yang orang lain lakukan." dataDxfId="44"/>
    <tableColumn id="48" xr3:uid="{00000000-0010-0000-0000-000030000000}" name="Saya memperhatikan cara saya melakukan sesuatu dibandingkan dengan cara orang lain melakukannya." dataDxfId="43"/>
    <tableColumn id="49" xr3:uid="{00000000-0010-0000-0000-000031000000}" name="Saya membandingkan apa yang saya lakukan dengan orang lain saat melakukan kegiatan yang sama. " dataDxfId="42"/>
    <tableColumn id="50" xr3:uid="{00000000-0010-0000-0000-000032000000}" name="Ketika saya ingin mengetahui seberapa baik diri saya dalam melakukan sesuatu, maka saya membandingkan apa yang telah saya lakukan dengan apa yang dilakukan oranglain. " dataDxfId="41"/>
    <tableColumn id="51" xr3:uid="{00000000-0010-0000-0000-000033000000}" name="Saya sering membandingkan cara saya bergaul dengan orang lain." dataDxfId="40"/>
    <tableColumn id="52" xr3:uid="{00000000-0010-0000-0000-000034000000}" name="Saya tidak membandingkan apa yang saya lakukan dengan apa yang orang lain lakukan. " dataDxfId="39"/>
    <tableColumn id="53" xr3:uid="{00000000-0010-0000-0000-000035000000}" name="Saya tidak membandingkan pergaulan saya dengan orang lain." dataDxfId="38"/>
    <tableColumn id="54" xr3:uid="{00000000-0010-0000-0000-000036000000}" name="Saya bukanlah tipe orang yang sering membandingkan diri dengan orang lain." dataDxfId="37"/>
    <tableColumn id="55" xr3:uid="{00000000-0010-0000-0000-000037000000}" name="Saya sering membandingkan diri saya dengan orang lain terkait apa yang telah saya capai dalam hidup." dataDxfId="36"/>
    <tableColumn id="56" xr3:uid="{00000000-0010-0000-0000-000038000000}" name="Saya tidak membandingkan diri dengan orang lain." dataDxfId="35"/>
    <tableColumn id="57" xr3:uid="{00000000-0010-0000-0000-000039000000}" name="Saya tidak membandingkan prestasi saya dengan prestasi orang lain." dataDxfId="34"/>
    <tableColumn id="58" xr3:uid="{00000000-0010-0000-0000-00003A000000}" name="Saya tidak membandingkan pengalaman saya dengan pengalaman orang lain. " dataDxfId="33"/>
    <tableColumn id="59" xr3:uid="{00000000-0010-0000-0000-00003B000000}" name="Saya sering berusaha mencari tau apa yang orang lain pikirkan ketika mereka mendapatkan masalah yang serupa dengan saya." dataDxfId="32"/>
    <tableColumn id="60" xr3:uid="{00000000-0010-0000-0000-00003C000000}" name="Saya tidak membandingkan keputusan saya dengan orang lain." dataDxfId="31"/>
    <tableColumn id="61" xr3:uid="{00000000-0010-0000-0000-00003D000000}" name="Saya tidak membandingkan apa yang saya lakukan dengan apa yang orang lain lakukan." dataDxfId="30"/>
    <tableColumn id="62" xr3:uid="{00000000-0010-0000-0000-00003E000000}" name="Media sosial adalah bagian dari aktivitas sehari- hari saya untuk menyapa teman." dataDxfId="29"/>
    <tableColumn id="63" xr3:uid="{00000000-0010-0000-0000-00003F000000}" name="Saya membuka media sosial setiap hari untuk berkomunikasi dengan teman. " dataDxfId="28"/>
    <tableColumn id="64" xr3:uid="{00000000-0010-0000-0000-000040000000}" name="Saya membagikan status tentang kegiatan saya di media sosial setiap hari. " dataDxfId="27"/>
    <tableColumn id="65" xr3:uid="{00000000-0010-0000-0000-000041000000}" name="Saya mengunggah foto terbaru yang saya miliki di media sosial " dataDxfId="26"/>
    <tableColumn id="66" xr3:uid="{00000000-0010-0000-0000-000042000000}" name="Saya membagikan status lebih dari satu kali dalam sehari." dataDxfId="25"/>
    <tableColumn id="67" xr3:uid="{00000000-0010-0000-0000-000043000000}" name="Saya menghabiskan waktu yang lama di media sosial saat ngobrol dengan teman dekat. " dataDxfId="24"/>
    <tableColumn id="68" xr3:uid="{00000000-0010-0000-0000-000044000000}" name="Saya merasa ada yang kurang kalau tidak membuka akun media sosial untuk sementara waktu." dataDxfId="23"/>
    <tableColumn id="69" xr3:uid="{00000000-0010-0000-0000-000045000000}" name="Karena terlalu lama di media sosial, saya kadang menunda atau mengabaikan pekerjaan/tugas saya." dataDxfId="22"/>
    <tableColumn id="70" xr3:uid="{00000000-0010-0000-0000-000046000000}" name="Saat santai, saya membuka media sosial untuk berkomunikasi dengan teman dekat." dataDxfId="21"/>
    <tableColumn id="71" xr3:uid="{00000000-0010-0000-0000-000047000000}" name="Saya tetap menyempatkan diri membuka media sosial walaupun sedang sibuk." dataDxfId="20"/>
    <tableColumn id="72" xr3:uid="{00000000-0010-0000-0000-000048000000}" name="Saat bosan, saya membuka media sosial untuk ngobrol dengan teman." dataDxfId="19"/>
    <tableColumn id="73" xr3:uid="{00000000-0010-0000-0000-000049000000}" name="Ketika ada masalah, saya menceritakan masalah saya hadapi kepada teman dekat melalui media sosial." dataDxfId="18"/>
    <tableColumn id="74" xr3:uid="{00000000-0010-0000-0000-00004A000000}" name="Saya sering ngobrol dengan teman lewat media sosial " dataDxfId="17"/>
    <tableColumn id="75" xr3:uid="{00000000-0010-0000-0000-00004B000000}" name="Saya suka menandai teman dekat di status atau foto yang saya unggah." dataDxfId="16"/>
    <tableColumn id="76" xr3:uid="{00000000-0010-0000-0000-00004C000000}" name="Saya lebih sering melakukan komunikasi melalui media sosial dari pada bertemu langsung." dataDxfId="15"/>
    <tableColumn id="77" xr3:uid="{00000000-0010-0000-0000-00004D000000}" name="Saya menggunakan media sosial untuk tetap terhubung dengan teman-teman yang sudah lama tidak bertemu." dataDxfId="14"/>
    <tableColumn id="78" xr3:uid="{00000000-0010-0000-0000-00004E000000}" name="Saya menggunakan media sosial untuk menyapa teman-teman walaupun sering bertemu." dataDxfId="13"/>
    <tableColumn id="79" xr3:uid="{00000000-0010-0000-0000-00004F000000}" name="Saya menggunakan media sosial untuk membahas topik apa saja." dataDxfId="12"/>
    <tableColumn id="80" xr3:uid="{00000000-0010-0000-0000-000050000000}" name="Saya menggunakan media sosial untuk curhat kepada teman dekat." dataDxfId="11"/>
    <tableColumn id="81" xr3:uid="{00000000-0010-0000-0000-000051000000}" name="Saya memberikan komentar pada status yang dibuat teman dekat." dataDxfId="10"/>
    <tableColumn id="82" xr3:uid="{00000000-0010-0000-0000-000052000000}" name="Saya memberikan tanda suka atau like untuk status yang dibuat teman." dataDxfId="9"/>
    <tableColumn id="83" xr3:uid="{00000000-0010-0000-0000-000053000000}" name="Saya memberikan tanda suka atau like untuk foto yang diunggah oleh teman" dataDxfId="8"/>
    <tableColumn id="84" xr3:uid="{00000000-0010-0000-0000-000054000000}" name="Saya memberikan komentar pada foto yang diunggah teman saya." dataDxfId="7"/>
    <tableColumn id="85" xr3:uid="{00000000-0010-0000-0000-000055000000}" name="Saya mendapat banyak tanda suka atau like saat saya meng-update status" dataDxfId="6"/>
    <tableColumn id="86" xr3:uid="{00000000-0010-0000-0000-000056000000}" name="Saya mendapat banyak tanda suka atau like saat saya mengunggah foto." dataDxfId="5"/>
    <tableColumn id="87" xr3:uid="{00000000-0010-0000-0000-000057000000}" name="Saat membuka media sosial, saya sering melihat akun teman-teman saya. " dataDxfId="4"/>
    <tableColumn id="88" xr3:uid="{00000000-0010-0000-0000-000058000000}" name="Komentar di media sosial seringkali menjadi percakapan yang panjang." dataDxfId="3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CBFE333-509A-4E78-8DD8-24623CE39D6A}" name="Table410" displayName="Table410" ref="A3:AC35" totalsRowCount="1" headerRowDxfId="150" dataDxfId="149">
  <autoFilter ref="A3:AC34" xr:uid="{8CBFE333-509A-4E78-8DD8-24623CE39D6A}"/>
  <tableColumns count="29">
    <tableColumn id="1" xr3:uid="{D4A88533-09F6-4F48-A53B-5216052BB012}" name="P" dataDxfId="148" totalsRowDxfId="147"/>
    <tableColumn id="2" xr3:uid="{514F32A7-400C-424A-9A6C-BBC480AEEB60}" name="P1" totalsRowFunction="custom" dataDxfId="146" totalsRowDxfId="145">
      <totalsRowFormula>CORREL(Table410[P1],Table410[TOTAL])</totalsRowFormula>
    </tableColumn>
    <tableColumn id="3" xr3:uid="{00726908-46BD-4DDD-9702-51826BB87318}" name="P2" totalsRowFunction="custom" dataDxfId="144" totalsRowDxfId="143">
      <totalsRowFormula>CORREL(Table410[P2],Table410[TOTAL])</totalsRowFormula>
    </tableColumn>
    <tableColumn id="4" xr3:uid="{FA36EC73-4D4D-4FDA-AA0F-CE934EDC73DE}" name="P3" totalsRowFunction="custom" dataDxfId="142" totalsRowDxfId="141">
      <totalsRowFormula>CORREL(D5:D34,AC5:AC34)</totalsRowFormula>
    </tableColumn>
    <tableColumn id="5" xr3:uid="{003C89AB-9F44-4450-AE78-C3E7FE91B24D}" name="P4" totalsRowFunction="custom" dataDxfId="140" totalsRowDxfId="139">
      <totalsRowFormula>CORREL(E5:E34,AC5:AC34)</totalsRowFormula>
    </tableColumn>
    <tableColumn id="6" xr3:uid="{3DC15E3A-001F-4F4B-A2BC-65E7E7D50CDF}" name="P5" totalsRowFunction="custom" dataDxfId="138" totalsRowDxfId="137">
      <totalsRowFormula>CORREL(F5:F34,AC5:AC34)</totalsRowFormula>
    </tableColumn>
    <tableColumn id="7" xr3:uid="{2115A2AE-8DD9-46CF-A004-EE75505D3D8B}" name="P6" totalsRowFunction="custom" dataDxfId="136" totalsRowDxfId="135">
      <totalsRowFormula>CORREL(G5:G34,AC5:AC34)</totalsRowFormula>
    </tableColumn>
    <tableColumn id="8" xr3:uid="{0DDC3E4B-5D6D-4083-99E5-7A2FE00816CB}" name="P7" totalsRowFunction="custom" dataDxfId="134" totalsRowDxfId="133">
      <totalsRowFormula>CORREL(H5:H34,AC5:AC34)</totalsRowFormula>
    </tableColumn>
    <tableColumn id="9" xr3:uid="{75394645-73A5-47AD-BA2B-06EE4CB97773}" name="P8" totalsRowFunction="custom" dataDxfId="132" totalsRowDxfId="131">
      <totalsRowFormula>CORREL(I5:I34,AC5:AC34)</totalsRowFormula>
    </tableColumn>
    <tableColumn id="10" xr3:uid="{9F95607E-288C-4D0C-B03B-87664213C18D}" name="P9" totalsRowFunction="custom" dataDxfId="130" totalsRowDxfId="129">
      <totalsRowFormula>CORREL(J5:J34,AC5:AC34)</totalsRowFormula>
    </tableColumn>
    <tableColumn id="11" xr3:uid="{B82F9691-844A-4AE2-B462-B125CF438E58}" name="P10" totalsRowFunction="custom" dataDxfId="128" totalsRowDxfId="127">
      <totalsRowFormula>CORREL(K5:K34,AC5:AC34)</totalsRowFormula>
    </tableColumn>
    <tableColumn id="12" xr3:uid="{D0D6CCEF-4B63-475F-BB26-35DCAEAA28D6}" name="P11" totalsRowFunction="custom" dataDxfId="126" totalsRowDxfId="125">
      <totalsRowFormula>CORREL(L5:L34,AC5:AC34)</totalsRowFormula>
    </tableColumn>
    <tableColumn id="13" xr3:uid="{7DC887E1-4797-4D7A-90DA-E139BA09254B}" name="P12" totalsRowFunction="custom" dataDxfId="124" totalsRowDxfId="123">
      <totalsRowFormula>CORREL(M5:M34,AC5:AC34)</totalsRowFormula>
    </tableColumn>
    <tableColumn id="14" xr3:uid="{1602E12F-773D-4168-8C64-64F4D122650C}" name="P13" totalsRowFunction="custom" dataDxfId="122" totalsRowDxfId="121">
      <totalsRowFormula>CORREL(N5:N34,AC5:AC34)</totalsRowFormula>
    </tableColumn>
    <tableColumn id="15" xr3:uid="{0EC833AA-81CA-4602-856D-A634EF051A0E}" name="P14" totalsRowFunction="custom" dataDxfId="120" totalsRowDxfId="119">
      <totalsRowFormula>CORREL(O5:O34,AC5:AC34)</totalsRowFormula>
    </tableColumn>
    <tableColumn id="16" xr3:uid="{A6BC0348-67A6-4EAE-A363-1DD75F2F20EE}" name="P15" totalsRowFunction="custom" dataDxfId="118" totalsRowDxfId="117">
      <totalsRowFormula>CORREL(P5:P34,AC5:AC34)</totalsRowFormula>
    </tableColumn>
    <tableColumn id="17" xr3:uid="{609DDDDF-CD90-40E4-BAB1-7A1D19065802}" name="P16" totalsRowFunction="custom" dataDxfId="116" totalsRowDxfId="115">
      <totalsRowFormula>CORREL(Q5:Q34,AC5:AC34)</totalsRowFormula>
    </tableColumn>
    <tableColumn id="18" xr3:uid="{3558BE95-9306-4B09-8FD6-0043E7A6003C}" name="P17" totalsRowFunction="custom" dataDxfId="114" totalsRowDxfId="113">
      <totalsRowFormula>CORREL(R5:R34,AC5:AC34)</totalsRowFormula>
    </tableColumn>
    <tableColumn id="19" xr3:uid="{848093C7-26FE-4001-9857-124A99676F2F}" name="P18" totalsRowFunction="custom" dataDxfId="112" totalsRowDxfId="111">
      <totalsRowFormula>CORREL(S5:S34,AC5:AC34)</totalsRowFormula>
    </tableColumn>
    <tableColumn id="20" xr3:uid="{16A7AEA6-AAFA-43B8-BB86-1C720E532519}" name="P19" totalsRowFunction="custom" dataDxfId="110" totalsRowDxfId="109">
      <totalsRowFormula>CORREL(T5:T34,AC5:AC34)</totalsRowFormula>
    </tableColumn>
    <tableColumn id="21" xr3:uid="{8966F69F-DBD9-4830-AA14-799083A7DFD3}" name="P20" totalsRowFunction="custom" dataDxfId="108" totalsRowDxfId="107">
      <totalsRowFormula>CORREL(U5:U34,AC5:AC34)</totalsRowFormula>
    </tableColumn>
    <tableColumn id="22" xr3:uid="{2DB57923-9E8A-4FCE-AE8C-57FF1C839B2F}" name="P21" totalsRowFunction="custom" dataDxfId="106" totalsRowDxfId="105">
      <totalsRowFormula>CORREL(V5:V34,AC5:AC34)</totalsRowFormula>
    </tableColumn>
    <tableColumn id="23" xr3:uid="{C9505493-1A79-4386-AD03-4F437D8FA84E}" name="P22" totalsRowFunction="custom" dataDxfId="104" totalsRowDxfId="103">
      <totalsRowFormula>CORREL(W5:W34,AC5:AC34)</totalsRowFormula>
    </tableColumn>
    <tableColumn id="24" xr3:uid="{F8932E85-8FFC-4FD4-8077-9652C2BD9A33}" name="P23" totalsRowFunction="custom" dataDxfId="102" totalsRowDxfId="101">
      <totalsRowFormula>CORREL(X5:X34,AC5:AC34)</totalsRowFormula>
    </tableColumn>
    <tableColumn id="25" xr3:uid="{00B7C610-AA67-4180-9FD5-7D7FF78C5AB2}" name="P24" totalsRowFunction="custom" dataDxfId="100" totalsRowDxfId="99">
      <totalsRowFormula>CORREL(Y5:Y34,AC5:AC34)</totalsRowFormula>
    </tableColumn>
    <tableColumn id="26" xr3:uid="{38855ED6-1866-4997-B216-BD39581D2E7B}" name="P25" totalsRowFunction="custom" dataDxfId="98" totalsRowDxfId="97">
      <totalsRowFormula>CORREL(Z5:Z34,AC5:AC34)</totalsRowFormula>
    </tableColumn>
    <tableColumn id="27" xr3:uid="{490AEAA0-45E3-4C71-AFDE-DB37090873AA}" name="P26" totalsRowFunction="custom" dataDxfId="96" totalsRowDxfId="95">
      <totalsRowFormula>CORREL(AA5:AA34,AC5:AC34)</totalsRowFormula>
    </tableColumn>
    <tableColumn id="28" xr3:uid="{653A2145-86DB-4AC7-A7E7-3AE7A4BA4882}" name="P27" totalsRowFunction="custom" dataDxfId="94" totalsRowDxfId="93">
      <totalsRowFormula>CORREL(AB5:AB34,AC5:AC34)</totalsRowFormula>
    </tableColumn>
    <tableColumn id="29" xr3:uid="{6CBA2E7B-5884-4972-B483-24D8689BB190}" name="TOTAL" totalsRowLabel="0" dataDxfId="92" totalsRowDxfId="91">
      <calculatedColumnFormula>SUM(B4:AB4)</calculatedColumnFormula>
    </tableColumn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14F0C1-BD8C-417E-92B7-49726C3EAFE9}" name="Table39" displayName="Table39" ref="A3:R35" totalsRowCount="1" headerRowDxfId="188" dataDxfId="187">
  <autoFilter ref="A3:R34" xr:uid="{6E14F0C1-BD8C-417E-92B7-49726C3EAFE9}"/>
  <tableColumns count="18">
    <tableColumn id="1" xr3:uid="{B69DF686-4FF0-4015-94CD-40BC259979F9}" name="P" dataDxfId="186" totalsRowDxfId="185"/>
    <tableColumn id="2" xr3:uid="{58C03775-53A6-4DEC-BD2C-5FDAF2266F4A}" name="P1" totalsRowFunction="custom" dataDxfId="184" totalsRowDxfId="183">
      <totalsRowFormula>CORREL(B5:B34,R5:R34)</totalsRowFormula>
    </tableColumn>
    <tableColumn id="3" xr3:uid="{D58343B1-247D-48CF-9F46-EB66246BFC0D}" name="P2" totalsRowFunction="custom" dataDxfId="182" totalsRowDxfId="181">
      <totalsRowFormula>CORREL(C5:C34,R5:R34)</totalsRowFormula>
    </tableColumn>
    <tableColumn id="4" xr3:uid="{34B489AE-16AF-41A2-BC51-DA4ECA2372FF}" name="P3" totalsRowFunction="custom" dataDxfId="180" totalsRowDxfId="179">
      <totalsRowFormula>CORREL(D5:D34,R5:R34)</totalsRowFormula>
    </tableColumn>
    <tableColumn id="5" xr3:uid="{341AAD37-6E90-43A6-8836-7E3DE8A207D4}" name="P4" totalsRowFunction="custom" dataDxfId="178" totalsRowDxfId="177">
      <totalsRowFormula>CORREL(E5:E34,R5:R34)</totalsRowFormula>
    </tableColumn>
    <tableColumn id="6" xr3:uid="{A4F781B9-32D3-4239-B332-35EC8673491B}" name="P5" totalsRowFunction="custom" dataDxfId="176" totalsRowDxfId="175">
      <totalsRowFormula>CORREL(F5:F34,R5:R34)</totalsRowFormula>
    </tableColumn>
    <tableColumn id="7" xr3:uid="{6F9E3893-F28B-4A5F-9997-4C6B579537C5}" name="P6" totalsRowFunction="custom" dataDxfId="174" totalsRowDxfId="173">
      <totalsRowFormula>CORREL(G5:G34,R5:R34)</totalsRowFormula>
    </tableColumn>
    <tableColumn id="8" xr3:uid="{5F18754E-9BD8-4C27-AD73-133266844F48}" name="P7" totalsRowFunction="custom" dataDxfId="172" totalsRowDxfId="171">
      <totalsRowFormula>CORREL(H5:H34,R5:R34)</totalsRowFormula>
    </tableColumn>
    <tableColumn id="9" xr3:uid="{875963F1-0141-4D6D-8DD8-6288DF7EC3D6}" name="P8" totalsRowFunction="custom" dataDxfId="170" totalsRowDxfId="169">
      <totalsRowFormula>CORREL(I5:I34,R5:R34)</totalsRowFormula>
    </tableColumn>
    <tableColumn id="10" xr3:uid="{474BAE4D-1C8A-4107-A27D-38F2D446DFF5}" name="P9" totalsRowFunction="custom" dataDxfId="168" totalsRowDxfId="167">
      <totalsRowFormula>CORREL(J5:J34,R5:R34)</totalsRowFormula>
    </tableColumn>
    <tableColumn id="11" xr3:uid="{7A35F453-DD2B-4919-B151-B4513B99BE3E}" name="P10" totalsRowFunction="custom" dataDxfId="166" totalsRowDxfId="165">
      <totalsRowFormula>CORREL(K5:K34,R5:R34)</totalsRowFormula>
    </tableColumn>
    <tableColumn id="12" xr3:uid="{543959EB-DF6E-411A-B687-00CF0C572E44}" name="P11" totalsRowFunction="custom" dataDxfId="164" totalsRowDxfId="163">
      <totalsRowFormula>CORREL(L5:L34,R5:R34)</totalsRowFormula>
    </tableColumn>
    <tableColumn id="13" xr3:uid="{B83BE7D4-44EB-419A-8FB6-60E1A989FA6A}" name="P12" totalsRowFunction="custom" dataDxfId="162" totalsRowDxfId="161">
      <totalsRowFormula>CORREL(M5:M34,R5:R34)</totalsRowFormula>
    </tableColumn>
    <tableColumn id="14" xr3:uid="{69EABAB1-F47E-441B-9265-F80F572B7578}" name="P13" totalsRowFunction="custom" dataDxfId="160" totalsRowDxfId="159">
      <totalsRowFormula>CORREL(N5:N34,R5:R34)</totalsRowFormula>
    </tableColumn>
    <tableColumn id="15" xr3:uid="{2B80159B-30BB-44FC-BFF2-F36DEC4D4264}" name="P14" totalsRowFunction="custom" dataDxfId="158" totalsRowDxfId="157">
      <totalsRowFormula>CORREL(O5:O34,R5:R34)</totalsRowFormula>
    </tableColumn>
    <tableColumn id="16" xr3:uid="{55F9A999-6479-48C7-A109-57BD83F82F22}" name="P15" totalsRowFunction="custom" dataDxfId="156" totalsRowDxfId="155">
      <totalsRowFormula>CORREL(P5:P34,R5:R34)</totalsRowFormula>
    </tableColumn>
    <tableColumn id="17" xr3:uid="{93C3DECF-88A8-45F4-84FF-9C299973AC31}" name="P16" totalsRowFunction="custom" dataDxfId="154" totalsRowDxfId="153">
      <totalsRowFormula>CORREL(Q5:Q34,R5:R34)</totalsRowFormula>
    </tableColumn>
    <tableColumn id="18" xr3:uid="{C3482EC5-D9A2-44FA-B66F-03715A539BE9}" name="TOTAL " dataDxfId="152" totalsRowDxfId="151">
      <calculatedColumnFormula>SUM(Table39[[#This Row],[P1]:[P16]])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J31"/>
  <sheetViews>
    <sheetView topLeftCell="H1" zoomScale="90" workbookViewId="0">
      <pane ySplit="1" topLeftCell="A2" activePane="bottomLeft" state="frozen"/>
      <selection pane="bottomLeft" activeCell="J7" sqref="J7"/>
    </sheetView>
  </sheetViews>
  <sheetFormatPr defaultColWidth="12.5703125" defaultRowHeight="15.75" customHeight="1" x14ac:dyDescent="0.2"/>
  <cols>
    <col min="1" max="1" width="18.85546875" customWidth="1"/>
    <col min="2" max="2" width="42.5703125" customWidth="1"/>
    <col min="3" max="5" width="18.85546875" customWidth="1"/>
    <col min="6" max="6" width="37.42578125" customWidth="1"/>
    <col min="7" max="7" width="37.5703125" customWidth="1"/>
    <col min="8" max="8" width="34.7109375" customWidth="1"/>
    <col min="9" max="11" width="37.5703125" customWidth="1"/>
    <col min="12" max="12" width="36.42578125" customWidth="1"/>
    <col min="13" max="15" width="37.5703125" customWidth="1"/>
    <col min="16" max="16" width="36" customWidth="1"/>
    <col min="17" max="19" width="37.5703125" customWidth="1"/>
    <col min="20" max="20" width="28.28515625" customWidth="1"/>
    <col min="21" max="21" width="37.5703125" customWidth="1"/>
    <col min="22" max="22" width="32.140625" customWidth="1"/>
    <col min="23" max="23" width="35.42578125" customWidth="1"/>
    <col min="24" max="24" width="36.28515625" customWidth="1"/>
    <col min="25" max="25" width="32.42578125" customWidth="1"/>
    <col min="26" max="26" width="37.5703125" customWidth="1"/>
    <col min="27" max="27" width="35.42578125" customWidth="1"/>
    <col min="28" max="32" width="37.5703125" customWidth="1"/>
    <col min="33" max="33" width="36.42578125" customWidth="1"/>
    <col min="34" max="42" width="37.5703125" customWidth="1"/>
    <col min="43" max="43" width="33.85546875" customWidth="1"/>
    <col min="44" max="88" width="37.5703125" customWidth="1"/>
    <col min="89" max="94" width="18.85546875" customWidth="1"/>
  </cols>
  <sheetData>
    <row r="1" spans="1:88" s="42" customFormat="1" ht="12.75" x14ac:dyDescent="0.2">
      <c r="A1" s="38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40" t="s">
        <v>10</v>
      </c>
      <c r="L1" s="40" t="s">
        <v>11</v>
      </c>
      <c r="M1" s="40" t="s">
        <v>12</v>
      </c>
      <c r="N1" s="40" t="s">
        <v>13</v>
      </c>
      <c r="O1" s="40" t="s">
        <v>14</v>
      </c>
      <c r="P1" s="40" t="s">
        <v>15</v>
      </c>
      <c r="Q1" s="40" t="s">
        <v>16</v>
      </c>
      <c r="R1" s="40" t="s">
        <v>17</v>
      </c>
      <c r="S1" s="40" t="s">
        <v>18</v>
      </c>
      <c r="T1" s="40" t="s">
        <v>19</v>
      </c>
      <c r="U1" s="40" t="s">
        <v>20</v>
      </c>
      <c r="V1" s="40" t="s">
        <v>21</v>
      </c>
      <c r="W1" s="40" t="s">
        <v>22</v>
      </c>
      <c r="X1" s="40" t="s">
        <v>23</v>
      </c>
      <c r="Y1" s="40" t="s">
        <v>24</v>
      </c>
      <c r="Z1" s="40" t="s">
        <v>25</v>
      </c>
      <c r="AA1" s="40" t="s">
        <v>26</v>
      </c>
      <c r="AB1" s="40" t="s">
        <v>27</v>
      </c>
      <c r="AC1" s="40" t="s">
        <v>28</v>
      </c>
      <c r="AD1" s="40" t="s">
        <v>29</v>
      </c>
      <c r="AE1" s="40" t="s">
        <v>30</v>
      </c>
      <c r="AF1" s="40" t="s">
        <v>31</v>
      </c>
      <c r="AG1" s="40" t="s">
        <v>32</v>
      </c>
      <c r="AH1" s="40" t="s">
        <v>33</v>
      </c>
      <c r="AI1" s="40" t="s">
        <v>34</v>
      </c>
      <c r="AJ1" s="40" t="s">
        <v>35</v>
      </c>
      <c r="AK1" s="40" t="s">
        <v>36</v>
      </c>
      <c r="AL1" s="40" t="s">
        <v>37</v>
      </c>
      <c r="AM1" s="40" t="s">
        <v>38</v>
      </c>
      <c r="AN1" s="40" t="s">
        <v>39</v>
      </c>
      <c r="AO1" s="40" t="s">
        <v>40</v>
      </c>
      <c r="AP1" s="40" t="s">
        <v>41</v>
      </c>
      <c r="AQ1" s="40" t="s">
        <v>42</v>
      </c>
      <c r="AR1" s="40" t="s">
        <v>43</v>
      </c>
      <c r="AS1" s="40" t="s">
        <v>44</v>
      </c>
      <c r="AT1" s="40" t="s">
        <v>45</v>
      </c>
      <c r="AU1" s="40" t="s">
        <v>46</v>
      </c>
      <c r="AV1" s="40" t="s">
        <v>47</v>
      </c>
      <c r="AW1" s="40" t="s">
        <v>48</v>
      </c>
      <c r="AX1" s="40" t="s">
        <v>49</v>
      </c>
      <c r="AY1" s="40" t="s">
        <v>50</v>
      </c>
      <c r="AZ1" s="40" t="s">
        <v>51</v>
      </c>
      <c r="BA1" s="40" t="s">
        <v>52</v>
      </c>
      <c r="BB1" s="40" t="s">
        <v>53</v>
      </c>
      <c r="BC1" s="40" t="s">
        <v>54</v>
      </c>
      <c r="BD1" s="40" t="s">
        <v>55</v>
      </c>
      <c r="BE1" s="40" t="s">
        <v>56</v>
      </c>
      <c r="BF1" s="40" t="s">
        <v>57</v>
      </c>
      <c r="BG1" s="40" t="s">
        <v>58</v>
      </c>
      <c r="BH1" s="40" t="s">
        <v>59</v>
      </c>
      <c r="BI1" s="40" t="s">
        <v>60</v>
      </c>
      <c r="BJ1" s="40" t="s">
        <v>61</v>
      </c>
      <c r="BK1" s="40" t="s">
        <v>62</v>
      </c>
      <c r="BL1" s="40" t="s">
        <v>63</v>
      </c>
      <c r="BM1" s="40" t="s">
        <v>64</v>
      </c>
      <c r="BN1" s="40" t="s">
        <v>65</v>
      </c>
      <c r="BO1" s="40" t="s">
        <v>66</v>
      </c>
      <c r="BP1" s="40" t="s">
        <v>67</v>
      </c>
      <c r="BQ1" s="40" t="s">
        <v>68</v>
      </c>
      <c r="BR1" s="40" t="s">
        <v>69</v>
      </c>
      <c r="BS1" s="40" t="s">
        <v>70</v>
      </c>
      <c r="BT1" s="40" t="s">
        <v>71</v>
      </c>
      <c r="BU1" s="40" t="s">
        <v>72</v>
      </c>
      <c r="BV1" s="40" t="s">
        <v>73</v>
      </c>
      <c r="BW1" s="40" t="s">
        <v>74</v>
      </c>
      <c r="BX1" s="40" t="s">
        <v>75</v>
      </c>
      <c r="BY1" s="40" t="s">
        <v>76</v>
      </c>
      <c r="BZ1" s="40" t="s">
        <v>77</v>
      </c>
      <c r="CA1" s="40" t="s">
        <v>78</v>
      </c>
      <c r="CB1" s="40" t="s">
        <v>79</v>
      </c>
      <c r="CC1" s="40" t="s">
        <v>80</v>
      </c>
      <c r="CD1" s="40" t="s">
        <v>211</v>
      </c>
      <c r="CE1" s="40" t="s">
        <v>212</v>
      </c>
      <c r="CF1" s="40" t="s">
        <v>81</v>
      </c>
      <c r="CG1" s="40" t="s">
        <v>213</v>
      </c>
      <c r="CH1" s="40" t="s">
        <v>214</v>
      </c>
      <c r="CI1" s="40" t="s">
        <v>82</v>
      </c>
      <c r="CJ1" s="41" t="s">
        <v>83</v>
      </c>
    </row>
    <row r="2" spans="1:88" s="47" customFormat="1" ht="15" x14ac:dyDescent="0.25">
      <c r="A2" s="43">
        <v>45892.325525949069</v>
      </c>
      <c r="B2" s="44" t="s">
        <v>88</v>
      </c>
      <c r="C2" s="44" t="s">
        <v>84</v>
      </c>
      <c r="D2" s="44" t="s">
        <v>89</v>
      </c>
      <c r="E2" s="45" t="s">
        <v>90</v>
      </c>
      <c r="F2" s="34" t="s">
        <v>85</v>
      </c>
      <c r="G2" s="34" t="s">
        <v>86</v>
      </c>
      <c r="H2" s="34" t="s">
        <v>86</v>
      </c>
      <c r="I2" s="34" t="s">
        <v>92</v>
      </c>
      <c r="J2" s="34" t="s">
        <v>85</v>
      </c>
      <c r="K2" s="34" t="s">
        <v>87</v>
      </c>
      <c r="L2" s="34" t="s">
        <v>86</v>
      </c>
      <c r="M2" s="34" t="s">
        <v>87</v>
      </c>
      <c r="N2" s="34" t="s">
        <v>85</v>
      </c>
      <c r="O2" s="34" t="s">
        <v>87</v>
      </c>
      <c r="P2" s="34" t="s">
        <v>87</v>
      </c>
      <c r="Q2" s="34" t="s">
        <v>87</v>
      </c>
      <c r="R2" s="34" t="s">
        <v>87</v>
      </c>
      <c r="S2" s="34" t="s">
        <v>85</v>
      </c>
      <c r="T2" s="34" t="s">
        <v>87</v>
      </c>
      <c r="U2" s="34" t="s">
        <v>85</v>
      </c>
      <c r="V2" s="34" t="s">
        <v>85</v>
      </c>
      <c r="W2" s="34" t="s">
        <v>85</v>
      </c>
      <c r="X2" s="34" t="s">
        <v>87</v>
      </c>
      <c r="Y2" s="34" t="s">
        <v>87</v>
      </c>
      <c r="Z2" s="34" t="s">
        <v>85</v>
      </c>
      <c r="AA2" s="34" t="s">
        <v>87</v>
      </c>
      <c r="AB2" s="34" t="s">
        <v>86</v>
      </c>
      <c r="AC2" s="34" t="s">
        <v>86</v>
      </c>
      <c r="AD2" s="34" t="s">
        <v>86</v>
      </c>
      <c r="AE2" s="34" t="s">
        <v>85</v>
      </c>
      <c r="AF2" s="34" t="s">
        <v>86</v>
      </c>
      <c r="AG2" s="34" t="s">
        <v>86</v>
      </c>
      <c r="AH2" s="34" t="s">
        <v>87</v>
      </c>
      <c r="AI2" s="34" t="s">
        <v>86</v>
      </c>
      <c r="AJ2" s="34" t="s">
        <v>87</v>
      </c>
      <c r="AK2" s="34" t="s">
        <v>87</v>
      </c>
      <c r="AL2" s="34" t="s">
        <v>87</v>
      </c>
      <c r="AM2" s="34" t="s">
        <v>92</v>
      </c>
      <c r="AN2" s="34" t="s">
        <v>85</v>
      </c>
      <c r="AO2" s="34" t="s">
        <v>86</v>
      </c>
      <c r="AP2" s="34" t="s">
        <v>85</v>
      </c>
      <c r="AQ2" s="34" t="s">
        <v>85</v>
      </c>
      <c r="AR2" s="34" t="s">
        <v>85</v>
      </c>
      <c r="AS2" s="34" t="s">
        <v>85</v>
      </c>
      <c r="AT2" s="46" t="s">
        <v>85</v>
      </c>
      <c r="AU2" s="46" t="s">
        <v>87</v>
      </c>
      <c r="AV2" s="46" t="s">
        <v>87</v>
      </c>
      <c r="AW2" s="46" t="s">
        <v>85</v>
      </c>
      <c r="AX2" s="46" t="s">
        <v>92</v>
      </c>
      <c r="AY2" s="46" t="s">
        <v>85</v>
      </c>
      <c r="AZ2" s="46" t="s">
        <v>87</v>
      </c>
      <c r="BA2" s="46" t="s">
        <v>87</v>
      </c>
      <c r="BB2" s="46" t="s">
        <v>87</v>
      </c>
      <c r="BC2" s="46" t="s">
        <v>92</v>
      </c>
      <c r="BD2" s="46" t="s">
        <v>87</v>
      </c>
      <c r="BE2" s="46" t="s">
        <v>85</v>
      </c>
      <c r="BF2" s="46" t="s">
        <v>85</v>
      </c>
      <c r="BG2" s="46" t="s">
        <v>85</v>
      </c>
      <c r="BH2" s="46" t="s">
        <v>85</v>
      </c>
      <c r="BI2" s="46" t="s">
        <v>87</v>
      </c>
      <c r="BJ2" s="46" t="s">
        <v>85</v>
      </c>
      <c r="BK2" s="46" t="s">
        <v>85</v>
      </c>
      <c r="BL2" s="46" t="s">
        <v>85</v>
      </c>
      <c r="BM2" s="46" t="s">
        <v>85</v>
      </c>
      <c r="BN2" s="46" t="s">
        <v>85</v>
      </c>
      <c r="BO2" s="46" t="s">
        <v>85</v>
      </c>
      <c r="BP2" s="46" t="s">
        <v>85</v>
      </c>
      <c r="BQ2" s="46" t="s">
        <v>85</v>
      </c>
      <c r="BR2" s="46" t="s">
        <v>87</v>
      </c>
      <c r="BS2" s="46" t="s">
        <v>85</v>
      </c>
      <c r="BT2" s="46" t="s">
        <v>87</v>
      </c>
      <c r="BU2" s="46" t="s">
        <v>87</v>
      </c>
      <c r="BV2" s="34" t="s">
        <v>85</v>
      </c>
      <c r="BW2" s="34" t="s">
        <v>85</v>
      </c>
      <c r="BX2" s="34" t="s">
        <v>85</v>
      </c>
      <c r="BY2" s="34" t="s">
        <v>86</v>
      </c>
      <c r="BZ2" s="34" t="s">
        <v>85</v>
      </c>
      <c r="CA2" s="34" t="s">
        <v>87</v>
      </c>
      <c r="CB2" s="34" t="s">
        <v>85</v>
      </c>
      <c r="CC2" s="34" t="s">
        <v>87</v>
      </c>
      <c r="CD2" s="34" t="s">
        <v>86</v>
      </c>
      <c r="CE2" s="34" t="s">
        <v>87</v>
      </c>
      <c r="CF2" s="34" t="s">
        <v>85</v>
      </c>
      <c r="CG2" s="34" t="s">
        <v>87</v>
      </c>
      <c r="CH2" s="34" t="s">
        <v>87</v>
      </c>
      <c r="CI2" s="34" t="s">
        <v>85</v>
      </c>
      <c r="CJ2" s="36" t="s">
        <v>87</v>
      </c>
    </row>
    <row r="3" spans="1:88" s="47" customFormat="1" ht="15" x14ac:dyDescent="0.25">
      <c r="A3" s="48">
        <v>45892.325950034719</v>
      </c>
      <c r="B3" s="49" t="s">
        <v>91</v>
      </c>
      <c r="C3" s="49" t="s">
        <v>84</v>
      </c>
      <c r="D3" s="49" t="s">
        <v>89</v>
      </c>
      <c r="E3" s="50" t="s">
        <v>90</v>
      </c>
      <c r="F3" s="34" t="s">
        <v>85</v>
      </c>
      <c r="G3" s="34" t="s">
        <v>86</v>
      </c>
      <c r="H3" s="34" t="s">
        <v>85</v>
      </c>
      <c r="I3" s="34" t="s">
        <v>85</v>
      </c>
      <c r="J3" s="34" t="s">
        <v>86</v>
      </c>
      <c r="K3" s="34" t="s">
        <v>92</v>
      </c>
      <c r="L3" s="34" t="s">
        <v>85</v>
      </c>
      <c r="M3" s="34" t="s">
        <v>92</v>
      </c>
      <c r="N3" s="34" t="s">
        <v>86</v>
      </c>
      <c r="O3" s="34" t="s">
        <v>85</v>
      </c>
      <c r="P3" s="34" t="s">
        <v>85</v>
      </c>
      <c r="Q3" s="34" t="s">
        <v>85</v>
      </c>
      <c r="R3" s="34" t="s">
        <v>92</v>
      </c>
      <c r="S3" s="34" t="s">
        <v>92</v>
      </c>
      <c r="T3" s="34" t="s">
        <v>87</v>
      </c>
      <c r="U3" s="34" t="s">
        <v>85</v>
      </c>
      <c r="V3" s="34" t="s">
        <v>86</v>
      </c>
      <c r="W3" s="34" t="s">
        <v>85</v>
      </c>
      <c r="X3" s="34" t="s">
        <v>92</v>
      </c>
      <c r="Y3" s="34" t="s">
        <v>92</v>
      </c>
      <c r="Z3" s="34" t="s">
        <v>86</v>
      </c>
      <c r="AA3" s="34" t="s">
        <v>87</v>
      </c>
      <c r="AB3" s="34" t="s">
        <v>86</v>
      </c>
      <c r="AC3" s="34" t="s">
        <v>86</v>
      </c>
      <c r="AD3" s="34" t="s">
        <v>85</v>
      </c>
      <c r="AE3" s="34" t="s">
        <v>86</v>
      </c>
      <c r="AF3" s="34" t="s">
        <v>87</v>
      </c>
      <c r="AG3" s="34" t="s">
        <v>87</v>
      </c>
      <c r="AH3" s="34" t="s">
        <v>92</v>
      </c>
      <c r="AI3" s="34" t="s">
        <v>85</v>
      </c>
      <c r="AJ3" s="34" t="s">
        <v>92</v>
      </c>
      <c r="AK3" s="34" t="s">
        <v>85</v>
      </c>
      <c r="AL3" s="34" t="s">
        <v>86</v>
      </c>
      <c r="AM3" s="34" t="s">
        <v>92</v>
      </c>
      <c r="AN3" s="34" t="s">
        <v>92</v>
      </c>
      <c r="AO3" s="34" t="s">
        <v>85</v>
      </c>
      <c r="AP3" s="34" t="s">
        <v>85</v>
      </c>
      <c r="AQ3" s="34" t="s">
        <v>92</v>
      </c>
      <c r="AR3" s="34" t="s">
        <v>86</v>
      </c>
      <c r="AS3" s="34" t="s">
        <v>85</v>
      </c>
      <c r="AT3" s="46" t="s">
        <v>86</v>
      </c>
      <c r="AU3" s="46" t="s">
        <v>85</v>
      </c>
      <c r="AV3" s="46" t="s">
        <v>85</v>
      </c>
      <c r="AW3" s="46" t="s">
        <v>86</v>
      </c>
      <c r="AX3" s="46" t="s">
        <v>85</v>
      </c>
      <c r="AY3" s="46" t="s">
        <v>85</v>
      </c>
      <c r="AZ3" s="46" t="s">
        <v>87</v>
      </c>
      <c r="BA3" s="46" t="s">
        <v>86</v>
      </c>
      <c r="BB3" s="46" t="s">
        <v>86</v>
      </c>
      <c r="BC3" s="46" t="s">
        <v>87</v>
      </c>
      <c r="BD3" s="46" t="s">
        <v>86</v>
      </c>
      <c r="BE3" s="46" t="s">
        <v>86</v>
      </c>
      <c r="BF3" s="46" t="s">
        <v>87</v>
      </c>
      <c r="BG3" s="46" t="s">
        <v>86</v>
      </c>
      <c r="BH3" s="46" t="s">
        <v>87</v>
      </c>
      <c r="BI3" s="46" t="s">
        <v>86</v>
      </c>
      <c r="BJ3" s="46" t="s">
        <v>85</v>
      </c>
      <c r="BK3" s="46" t="s">
        <v>85</v>
      </c>
      <c r="BL3" s="46" t="s">
        <v>86</v>
      </c>
      <c r="BM3" s="46" t="s">
        <v>85</v>
      </c>
      <c r="BN3" s="46" t="s">
        <v>85</v>
      </c>
      <c r="BO3" s="46" t="s">
        <v>85</v>
      </c>
      <c r="BP3" s="46" t="s">
        <v>85</v>
      </c>
      <c r="BQ3" s="46" t="s">
        <v>85</v>
      </c>
      <c r="BR3" s="46" t="s">
        <v>86</v>
      </c>
      <c r="BS3" s="46" t="s">
        <v>86</v>
      </c>
      <c r="BT3" s="46" t="s">
        <v>86</v>
      </c>
      <c r="BU3" s="46" t="s">
        <v>86</v>
      </c>
      <c r="BV3" s="34" t="s">
        <v>86</v>
      </c>
      <c r="BW3" s="34" t="s">
        <v>87</v>
      </c>
      <c r="BX3" s="34" t="s">
        <v>87</v>
      </c>
      <c r="BY3" s="34" t="s">
        <v>85</v>
      </c>
      <c r="BZ3" s="34" t="s">
        <v>87</v>
      </c>
      <c r="CA3" s="34" t="s">
        <v>86</v>
      </c>
      <c r="CB3" s="34" t="s">
        <v>86</v>
      </c>
      <c r="CC3" s="34" t="s">
        <v>86</v>
      </c>
      <c r="CD3" s="34" t="s">
        <v>87</v>
      </c>
      <c r="CE3" s="34" t="s">
        <v>86</v>
      </c>
      <c r="CF3" s="34" t="s">
        <v>86</v>
      </c>
      <c r="CG3" s="34" t="s">
        <v>86</v>
      </c>
      <c r="CH3" s="34" t="s">
        <v>92</v>
      </c>
      <c r="CI3" s="34" t="s">
        <v>86</v>
      </c>
      <c r="CJ3" s="36" t="s">
        <v>86</v>
      </c>
    </row>
    <row r="4" spans="1:88" s="47" customFormat="1" ht="15" x14ac:dyDescent="0.25">
      <c r="A4" s="43">
        <v>45892.326407233792</v>
      </c>
      <c r="B4" s="44" t="s">
        <v>93</v>
      </c>
      <c r="C4" s="44" t="s">
        <v>84</v>
      </c>
      <c r="D4" s="44" t="s">
        <v>89</v>
      </c>
      <c r="E4" s="45" t="s">
        <v>90</v>
      </c>
      <c r="F4" s="34" t="s">
        <v>85</v>
      </c>
      <c r="G4" s="34" t="s">
        <v>86</v>
      </c>
      <c r="H4" s="34" t="s">
        <v>86</v>
      </c>
      <c r="I4" s="34" t="s">
        <v>92</v>
      </c>
      <c r="J4" s="34" t="s">
        <v>87</v>
      </c>
      <c r="K4" s="34" t="s">
        <v>87</v>
      </c>
      <c r="L4" s="34" t="s">
        <v>87</v>
      </c>
      <c r="M4" s="34" t="s">
        <v>87</v>
      </c>
      <c r="N4" s="34" t="s">
        <v>85</v>
      </c>
      <c r="O4" s="34" t="s">
        <v>92</v>
      </c>
      <c r="P4" s="34" t="s">
        <v>85</v>
      </c>
      <c r="Q4" s="34" t="s">
        <v>92</v>
      </c>
      <c r="R4" s="34" t="s">
        <v>85</v>
      </c>
      <c r="S4" s="34" t="s">
        <v>85</v>
      </c>
      <c r="T4" s="34" t="s">
        <v>87</v>
      </c>
      <c r="U4" s="34" t="s">
        <v>87</v>
      </c>
      <c r="V4" s="34" t="s">
        <v>85</v>
      </c>
      <c r="W4" s="34" t="s">
        <v>85</v>
      </c>
      <c r="X4" s="34" t="s">
        <v>85</v>
      </c>
      <c r="Y4" s="34" t="s">
        <v>87</v>
      </c>
      <c r="Z4" s="34" t="s">
        <v>85</v>
      </c>
      <c r="AA4" s="34" t="s">
        <v>87</v>
      </c>
      <c r="AB4" s="34" t="s">
        <v>92</v>
      </c>
      <c r="AC4" s="34" t="s">
        <v>85</v>
      </c>
      <c r="AD4" s="34" t="s">
        <v>86</v>
      </c>
      <c r="AE4" s="34" t="s">
        <v>92</v>
      </c>
      <c r="AF4" s="34" t="s">
        <v>87</v>
      </c>
      <c r="AG4" s="34" t="s">
        <v>87</v>
      </c>
      <c r="AH4" s="34" t="s">
        <v>87</v>
      </c>
      <c r="AI4" s="34" t="s">
        <v>87</v>
      </c>
      <c r="AJ4" s="34" t="s">
        <v>87</v>
      </c>
      <c r="AK4" s="34" t="s">
        <v>87</v>
      </c>
      <c r="AL4" s="34" t="s">
        <v>85</v>
      </c>
      <c r="AM4" s="34" t="s">
        <v>87</v>
      </c>
      <c r="AN4" s="34" t="s">
        <v>92</v>
      </c>
      <c r="AO4" s="34" t="s">
        <v>92</v>
      </c>
      <c r="AP4" s="34" t="s">
        <v>85</v>
      </c>
      <c r="AQ4" s="34" t="s">
        <v>86</v>
      </c>
      <c r="AR4" s="34" t="s">
        <v>87</v>
      </c>
      <c r="AS4" s="34" t="s">
        <v>86</v>
      </c>
      <c r="AT4" s="46" t="s">
        <v>86</v>
      </c>
      <c r="AU4" s="46" t="s">
        <v>86</v>
      </c>
      <c r="AV4" s="46" t="s">
        <v>85</v>
      </c>
      <c r="AW4" s="46" t="s">
        <v>85</v>
      </c>
      <c r="AX4" s="46" t="s">
        <v>92</v>
      </c>
      <c r="AY4" s="46" t="s">
        <v>86</v>
      </c>
      <c r="AZ4" s="46" t="s">
        <v>86</v>
      </c>
      <c r="BA4" s="46" t="s">
        <v>92</v>
      </c>
      <c r="BB4" s="46" t="s">
        <v>86</v>
      </c>
      <c r="BC4" s="46" t="s">
        <v>85</v>
      </c>
      <c r="BD4" s="46" t="s">
        <v>85</v>
      </c>
      <c r="BE4" s="46" t="s">
        <v>86</v>
      </c>
      <c r="BF4" s="46" t="s">
        <v>85</v>
      </c>
      <c r="BG4" s="46" t="s">
        <v>87</v>
      </c>
      <c r="BH4" s="46" t="s">
        <v>92</v>
      </c>
      <c r="BI4" s="46" t="s">
        <v>86</v>
      </c>
      <c r="BJ4" s="46" t="s">
        <v>85</v>
      </c>
      <c r="BK4" s="46" t="s">
        <v>85</v>
      </c>
      <c r="BL4" s="46" t="s">
        <v>85</v>
      </c>
      <c r="BM4" s="46" t="s">
        <v>87</v>
      </c>
      <c r="BN4" s="46" t="s">
        <v>86</v>
      </c>
      <c r="BO4" s="46" t="s">
        <v>86</v>
      </c>
      <c r="BP4" s="46" t="s">
        <v>87</v>
      </c>
      <c r="BQ4" s="46" t="s">
        <v>85</v>
      </c>
      <c r="BR4" s="46" t="s">
        <v>85</v>
      </c>
      <c r="BS4" s="46" t="s">
        <v>85</v>
      </c>
      <c r="BT4" s="46" t="s">
        <v>86</v>
      </c>
      <c r="BU4" s="46" t="s">
        <v>86</v>
      </c>
      <c r="BV4" s="34" t="s">
        <v>86</v>
      </c>
      <c r="BW4" s="34" t="s">
        <v>86</v>
      </c>
      <c r="BX4" s="34" t="s">
        <v>92</v>
      </c>
      <c r="BY4" s="34" t="s">
        <v>87</v>
      </c>
      <c r="BZ4" s="34" t="s">
        <v>92</v>
      </c>
      <c r="CA4" s="34" t="s">
        <v>92</v>
      </c>
      <c r="CB4" s="34" t="s">
        <v>87</v>
      </c>
      <c r="CC4" s="34" t="s">
        <v>92</v>
      </c>
      <c r="CD4" s="34" t="s">
        <v>87</v>
      </c>
      <c r="CE4" s="34" t="s">
        <v>92</v>
      </c>
      <c r="CF4" s="34" t="s">
        <v>87</v>
      </c>
      <c r="CG4" s="34" t="s">
        <v>92</v>
      </c>
      <c r="CH4" s="34" t="s">
        <v>86</v>
      </c>
      <c r="CI4" s="34" t="s">
        <v>85</v>
      </c>
      <c r="CJ4" s="36" t="s">
        <v>86</v>
      </c>
    </row>
    <row r="5" spans="1:88" s="47" customFormat="1" ht="15" x14ac:dyDescent="0.25">
      <c r="A5" s="48">
        <v>45892.326792858796</v>
      </c>
      <c r="B5" s="49" t="s">
        <v>94</v>
      </c>
      <c r="C5" s="49" t="s">
        <v>84</v>
      </c>
      <c r="D5" s="49" t="s">
        <v>95</v>
      </c>
      <c r="E5" s="50" t="s">
        <v>90</v>
      </c>
      <c r="F5" s="34" t="s">
        <v>87</v>
      </c>
      <c r="G5" s="34" t="s">
        <v>85</v>
      </c>
      <c r="H5" s="34" t="s">
        <v>86</v>
      </c>
      <c r="I5" s="34" t="s">
        <v>85</v>
      </c>
      <c r="J5" s="34" t="s">
        <v>85</v>
      </c>
      <c r="K5" s="34" t="s">
        <v>87</v>
      </c>
      <c r="L5" s="34" t="s">
        <v>85</v>
      </c>
      <c r="M5" s="34" t="s">
        <v>87</v>
      </c>
      <c r="N5" s="34" t="s">
        <v>85</v>
      </c>
      <c r="O5" s="34" t="s">
        <v>85</v>
      </c>
      <c r="P5" s="34" t="s">
        <v>85</v>
      </c>
      <c r="Q5" s="34" t="s">
        <v>85</v>
      </c>
      <c r="R5" s="34" t="s">
        <v>86</v>
      </c>
      <c r="S5" s="34" t="s">
        <v>85</v>
      </c>
      <c r="T5" s="34" t="s">
        <v>85</v>
      </c>
      <c r="U5" s="34" t="s">
        <v>85</v>
      </c>
      <c r="V5" s="34" t="s">
        <v>85</v>
      </c>
      <c r="W5" s="34" t="s">
        <v>87</v>
      </c>
      <c r="X5" s="34" t="s">
        <v>92</v>
      </c>
      <c r="Y5" s="34" t="s">
        <v>92</v>
      </c>
      <c r="Z5" s="34" t="s">
        <v>86</v>
      </c>
      <c r="AA5" s="34" t="s">
        <v>87</v>
      </c>
      <c r="AB5" s="34" t="s">
        <v>85</v>
      </c>
      <c r="AC5" s="34" t="s">
        <v>85</v>
      </c>
      <c r="AD5" s="34" t="s">
        <v>85</v>
      </c>
      <c r="AE5" s="34" t="s">
        <v>92</v>
      </c>
      <c r="AF5" s="34" t="s">
        <v>86</v>
      </c>
      <c r="AG5" s="34" t="s">
        <v>92</v>
      </c>
      <c r="AH5" s="34" t="s">
        <v>87</v>
      </c>
      <c r="AI5" s="34" t="s">
        <v>86</v>
      </c>
      <c r="AJ5" s="34" t="s">
        <v>87</v>
      </c>
      <c r="AK5" s="34" t="s">
        <v>85</v>
      </c>
      <c r="AL5" s="34" t="s">
        <v>86</v>
      </c>
      <c r="AM5" s="34" t="s">
        <v>85</v>
      </c>
      <c r="AN5" s="34" t="s">
        <v>87</v>
      </c>
      <c r="AO5" s="34" t="s">
        <v>85</v>
      </c>
      <c r="AP5" s="34" t="s">
        <v>85</v>
      </c>
      <c r="AQ5" s="34" t="s">
        <v>87</v>
      </c>
      <c r="AR5" s="34" t="s">
        <v>87</v>
      </c>
      <c r="AS5" s="34" t="s">
        <v>86</v>
      </c>
      <c r="AT5" s="46" t="s">
        <v>85</v>
      </c>
      <c r="AU5" s="46" t="s">
        <v>85</v>
      </c>
      <c r="AV5" s="46" t="s">
        <v>85</v>
      </c>
      <c r="AW5" s="46" t="s">
        <v>86</v>
      </c>
      <c r="AX5" s="46" t="s">
        <v>87</v>
      </c>
      <c r="AY5" s="46" t="s">
        <v>86</v>
      </c>
      <c r="AZ5" s="46" t="s">
        <v>85</v>
      </c>
      <c r="BA5" s="46" t="s">
        <v>86</v>
      </c>
      <c r="BB5" s="46" t="s">
        <v>85</v>
      </c>
      <c r="BC5" s="46" t="s">
        <v>87</v>
      </c>
      <c r="BD5" s="46" t="s">
        <v>86</v>
      </c>
      <c r="BE5" s="46" t="s">
        <v>87</v>
      </c>
      <c r="BF5" s="46" t="s">
        <v>87</v>
      </c>
      <c r="BG5" s="46" t="s">
        <v>87</v>
      </c>
      <c r="BH5" s="46" t="s">
        <v>87</v>
      </c>
      <c r="BI5" s="46" t="s">
        <v>86</v>
      </c>
      <c r="BJ5" s="46" t="s">
        <v>85</v>
      </c>
      <c r="BK5" s="46" t="s">
        <v>85</v>
      </c>
      <c r="BL5" s="46" t="s">
        <v>87</v>
      </c>
      <c r="BM5" s="46" t="s">
        <v>85</v>
      </c>
      <c r="BN5" s="46" t="s">
        <v>85</v>
      </c>
      <c r="BO5" s="46" t="s">
        <v>85</v>
      </c>
      <c r="BP5" s="46" t="s">
        <v>85</v>
      </c>
      <c r="BQ5" s="46" t="s">
        <v>86</v>
      </c>
      <c r="BR5" s="46" t="s">
        <v>85</v>
      </c>
      <c r="BS5" s="46" t="s">
        <v>85</v>
      </c>
      <c r="BT5" s="46" t="s">
        <v>85</v>
      </c>
      <c r="BU5" s="46" t="s">
        <v>85</v>
      </c>
      <c r="BV5" s="34" t="s">
        <v>85</v>
      </c>
      <c r="BW5" s="34" t="s">
        <v>85</v>
      </c>
      <c r="BX5" s="34" t="s">
        <v>85</v>
      </c>
      <c r="BY5" s="34" t="s">
        <v>85</v>
      </c>
      <c r="BZ5" s="34" t="s">
        <v>85</v>
      </c>
      <c r="CA5" s="34" t="s">
        <v>85</v>
      </c>
      <c r="CB5" s="34" t="s">
        <v>86</v>
      </c>
      <c r="CC5" s="34" t="s">
        <v>85</v>
      </c>
      <c r="CD5" s="34" t="s">
        <v>85</v>
      </c>
      <c r="CE5" s="34" t="s">
        <v>85</v>
      </c>
      <c r="CF5" s="34" t="s">
        <v>87</v>
      </c>
      <c r="CG5" s="34" t="s">
        <v>85</v>
      </c>
      <c r="CH5" s="34" t="s">
        <v>85</v>
      </c>
      <c r="CI5" s="34" t="s">
        <v>85</v>
      </c>
      <c r="CJ5" s="36" t="s">
        <v>85</v>
      </c>
    </row>
    <row r="6" spans="1:88" s="47" customFormat="1" ht="15" x14ac:dyDescent="0.25">
      <c r="A6" s="43">
        <v>45892.327030995366</v>
      </c>
      <c r="B6" s="44" t="s">
        <v>96</v>
      </c>
      <c r="C6" s="44" t="s">
        <v>84</v>
      </c>
      <c r="D6" s="44" t="s">
        <v>89</v>
      </c>
      <c r="E6" s="45" t="s">
        <v>90</v>
      </c>
      <c r="F6" s="34" t="s">
        <v>85</v>
      </c>
      <c r="G6" s="34" t="s">
        <v>86</v>
      </c>
      <c r="H6" s="34" t="s">
        <v>92</v>
      </c>
      <c r="I6" s="34" t="s">
        <v>87</v>
      </c>
      <c r="J6" s="34" t="s">
        <v>86</v>
      </c>
      <c r="K6" s="34" t="s">
        <v>92</v>
      </c>
      <c r="L6" s="34" t="s">
        <v>87</v>
      </c>
      <c r="M6" s="34" t="s">
        <v>92</v>
      </c>
      <c r="N6" s="34" t="s">
        <v>86</v>
      </c>
      <c r="O6" s="34" t="s">
        <v>85</v>
      </c>
      <c r="P6" s="34" t="s">
        <v>87</v>
      </c>
      <c r="Q6" s="34" t="s">
        <v>86</v>
      </c>
      <c r="R6" s="34" t="s">
        <v>87</v>
      </c>
      <c r="S6" s="34" t="s">
        <v>92</v>
      </c>
      <c r="T6" s="34" t="s">
        <v>87</v>
      </c>
      <c r="U6" s="34" t="s">
        <v>85</v>
      </c>
      <c r="V6" s="34" t="s">
        <v>86</v>
      </c>
      <c r="W6" s="34" t="s">
        <v>92</v>
      </c>
      <c r="X6" s="34" t="s">
        <v>87</v>
      </c>
      <c r="Y6" s="34" t="s">
        <v>85</v>
      </c>
      <c r="Z6" s="34" t="s">
        <v>92</v>
      </c>
      <c r="AA6" s="34" t="s">
        <v>87</v>
      </c>
      <c r="AB6" s="34" t="s">
        <v>87</v>
      </c>
      <c r="AC6" s="34" t="s">
        <v>85</v>
      </c>
      <c r="AD6" s="34" t="s">
        <v>85</v>
      </c>
      <c r="AE6" s="34" t="s">
        <v>87</v>
      </c>
      <c r="AF6" s="34" t="s">
        <v>85</v>
      </c>
      <c r="AG6" s="34" t="s">
        <v>87</v>
      </c>
      <c r="AH6" s="34" t="s">
        <v>85</v>
      </c>
      <c r="AI6" s="34" t="s">
        <v>87</v>
      </c>
      <c r="AJ6" s="34" t="s">
        <v>85</v>
      </c>
      <c r="AK6" s="34" t="s">
        <v>85</v>
      </c>
      <c r="AL6" s="34" t="s">
        <v>86</v>
      </c>
      <c r="AM6" s="34" t="s">
        <v>87</v>
      </c>
      <c r="AN6" s="34" t="s">
        <v>87</v>
      </c>
      <c r="AO6" s="34" t="s">
        <v>92</v>
      </c>
      <c r="AP6" s="34" t="s">
        <v>87</v>
      </c>
      <c r="AQ6" s="34" t="s">
        <v>85</v>
      </c>
      <c r="AR6" s="34" t="s">
        <v>85</v>
      </c>
      <c r="AS6" s="34" t="s">
        <v>87</v>
      </c>
      <c r="AT6" s="46" t="s">
        <v>85</v>
      </c>
      <c r="AU6" s="46" t="s">
        <v>86</v>
      </c>
      <c r="AV6" s="46" t="s">
        <v>92</v>
      </c>
      <c r="AW6" s="46" t="s">
        <v>85</v>
      </c>
      <c r="AX6" s="46" t="s">
        <v>92</v>
      </c>
      <c r="AY6" s="46" t="s">
        <v>86</v>
      </c>
      <c r="AZ6" s="46" t="s">
        <v>85</v>
      </c>
      <c r="BA6" s="46" t="s">
        <v>85</v>
      </c>
      <c r="BB6" s="46" t="s">
        <v>85</v>
      </c>
      <c r="BC6" s="46" t="s">
        <v>85</v>
      </c>
      <c r="BD6" s="46" t="s">
        <v>85</v>
      </c>
      <c r="BE6" s="46" t="s">
        <v>85</v>
      </c>
      <c r="BF6" s="46" t="s">
        <v>85</v>
      </c>
      <c r="BG6" s="46" t="s">
        <v>86</v>
      </c>
      <c r="BH6" s="46" t="s">
        <v>92</v>
      </c>
      <c r="BI6" s="46" t="s">
        <v>85</v>
      </c>
      <c r="BJ6" s="46" t="s">
        <v>85</v>
      </c>
      <c r="BK6" s="46" t="s">
        <v>87</v>
      </c>
      <c r="BL6" s="46" t="s">
        <v>85</v>
      </c>
      <c r="BM6" s="46" t="s">
        <v>92</v>
      </c>
      <c r="BN6" s="46" t="s">
        <v>85</v>
      </c>
      <c r="BO6" s="46" t="s">
        <v>85</v>
      </c>
      <c r="BP6" s="46" t="s">
        <v>85</v>
      </c>
      <c r="BQ6" s="46" t="s">
        <v>86</v>
      </c>
      <c r="BR6" s="46" t="s">
        <v>86</v>
      </c>
      <c r="BS6" s="46" t="s">
        <v>85</v>
      </c>
      <c r="BT6" s="46" t="s">
        <v>87</v>
      </c>
      <c r="BU6" s="46" t="s">
        <v>87</v>
      </c>
      <c r="BV6" s="34" t="s">
        <v>85</v>
      </c>
      <c r="BW6" s="34" t="s">
        <v>86</v>
      </c>
      <c r="BX6" s="34" t="s">
        <v>87</v>
      </c>
      <c r="BY6" s="34" t="s">
        <v>86</v>
      </c>
      <c r="BZ6" s="34" t="s">
        <v>85</v>
      </c>
      <c r="CA6" s="34" t="s">
        <v>85</v>
      </c>
      <c r="CB6" s="34" t="s">
        <v>85</v>
      </c>
      <c r="CC6" s="34" t="s">
        <v>86</v>
      </c>
      <c r="CD6" s="34" t="s">
        <v>85</v>
      </c>
      <c r="CE6" s="34" t="s">
        <v>87</v>
      </c>
      <c r="CF6" s="34" t="s">
        <v>85</v>
      </c>
      <c r="CG6" s="34" t="s">
        <v>85</v>
      </c>
      <c r="CH6" s="34" t="s">
        <v>86</v>
      </c>
      <c r="CI6" s="34" t="s">
        <v>85</v>
      </c>
      <c r="CJ6" s="36" t="s">
        <v>85</v>
      </c>
    </row>
    <row r="7" spans="1:88" s="47" customFormat="1" ht="15" x14ac:dyDescent="0.25">
      <c r="A7" s="48">
        <v>45892.327263263884</v>
      </c>
      <c r="B7" s="49" t="s">
        <v>97</v>
      </c>
      <c r="C7" s="49" t="s">
        <v>84</v>
      </c>
      <c r="D7" s="49" t="s">
        <v>89</v>
      </c>
      <c r="E7" s="50" t="s">
        <v>90</v>
      </c>
      <c r="F7" s="34" t="s">
        <v>85</v>
      </c>
      <c r="G7" s="34" t="s">
        <v>86</v>
      </c>
      <c r="H7" s="34" t="s">
        <v>85</v>
      </c>
      <c r="I7" s="34" t="s">
        <v>86</v>
      </c>
      <c r="J7" s="34" t="s">
        <v>85</v>
      </c>
      <c r="K7" s="34" t="s">
        <v>87</v>
      </c>
      <c r="L7" s="34" t="s">
        <v>85</v>
      </c>
      <c r="M7" s="34" t="s">
        <v>92</v>
      </c>
      <c r="N7" s="34" t="s">
        <v>85</v>
      </c>
      <c r="O7" s="34" t="s">
        <v>87</v>
      </c>
      <c r="P7" s="34" t="s">
        <v>85</v>
      </c>
      <c r="Q7" s="34" t="s">
        <v>85</v>
      </c>
      <c r="R7" s="34" t="s">
        <v>87</v>
      </c>
      <c r="S7" s="34" t="s">
        <v>92</v>
      </c>
      <c r="T7" s="34" t="s">
        <v>85</v>
      </c>
      <c r="U7" s="34" t="s">
        <v>85</v>
      </c>
      <c r="V7" s="34" t="s">
        <v>86</v>
      </c>
      <c r="W7" s="34" t="s">
        <v>87</v>
      </c>
      <c r="X7" s="34" t="s">
        <v>92</v>
      </c>
      <c r="Y7" s="34" t="s">
        <v>92</v>
      </c>
      <c r="Z7" s="34" t="s">
        <v>85</v>
      </c>
      <c r="AA7" s="34" t="s">
        <v>87</v>
      </c>
      <c r="AB7" s="34" t="s">
        <v>92</v>
      </c>
      <c r="AC7" s="34" t="s">
        <v>86</v>
      </c>
      <c r="AD7" s="34" t="s">
        <v>86</v>
      </c>
      <c r="AE7" s="34" t="s">
        <v>87</v>
      </c>
      <c r="AF7" s="34" t="s">
        <v>85</v>
      </c>
      <c r="AG7" s="34" t="s">
        <v>92</v>
      </c>
      <c r="AH7" s="34" t="s">
        <v>86</v>
      </c>
      <c r="AI7" s="34" t="s">
        <v>92</v>
      </c>
      <c r="AJ7" s="34" t="s">
        <v>85</v>
      </c>
      <c r="AK7" s="34" t="s">
        <v>87</v>
      </c>
      <c r="AL7" s="34" t="s">
        <v>85</v>
      </c>
      <c r="AM7" s="34" t="s">
        <v>87</v>
      </c>
      <c r="AN7" s="34" t="s">
        <v>85</v>
      </c>
      <c r="AO7" s="34" t="s">
        <v>87</v>
      </c>
      <c r="AP7" s="34" t="s">
        <v>87</v>
      </c>
      <c r="AQ7" s="34" t="s">
        <v>87</v>
      </c>
      <c r="AR7" s="34" t="s">
        <v>87</v>
      </c>
      <c r="AS7" s="34" t="s">
        <v>92</v>
      </c>
      <c r="AT7" s="46" t="s">
        <v>85</v>
      </c>
      <c r="AU7" s="46" t="s">
        <v>85</v>
      </c>
      <c r="AV7" s="46" t="s">
        <v>85</v>
      </c>
      <c r="AW7" s="46" t="s">
        <v>85</v>
      </c>
      <c r="AX7" s="46" t="s">
        <v>85</v>
      </c>
      <c r="AY7" s="46" t="s">
        <v>85</v>
      </c>
      <c r="AZ7" s="46" t="s">
        <v>85</v>
      </c>
      <c r="BA7" s="46" t="s">
        <v>92</v>
      </c>
      <c r="BB7" s="46" t="s">
        <v>85</v>
      </c>
      <c r="BC7" s="46" t="s">
        <v>92</v>
      </c>
      <c r="BD7" s="46" t="s">
        <v>85</v>
      </c>
      <c r="BE7" s="46" t="s">
        <v>85</v>
      </c>
      <c r="BF7" s="46" t="s">
        <v>85</v>
      </c>
      <c r="BG7" s="46" t="s">
        <v>87</v>
      </c>
      <c r="BH7" s="46" t="s">
        <v>87</v>
      </c>
      <c r="BI7" s="46" t="s">
        <v>85</v>
      </c>
      <c r="BJ7" s="46" t="s">
        <v>85</v>
      </c>
      <c r="BK7" s="46" t="s">
        <v>85</v>
      </c>
      <c r="BL7" s="46" t="s">
        <v>85</v>
      </c>
      <c r="BM7" s="46" t="s">
        <v>87</v>
      </c>
      <c r="BN7" s="46" t="s">
        <v>85</v>
      </c>
      <c r="BO7" s="46" t="s">
        <v>85</v>
      </c>
      <c r="BP7" s="46" t="s">
        <v>87</v>
      </c>
      <c r="BQ7" s="46" t="s">
        <v>86</v>
      </c>
      <c r="BR7" s="46" t="s">
        <v>86</v>
      </c>
      <c r="BS7" s="46" t="s">
        <v>85</v>
      </c>
      <c r="BT7" s="46" t="s">
        <v>86</v>
      </c>
      <c r="BU7" s="46" t="s">
        <v>86</v>
      </c>
      <c r="BV7" s="34" t="s">
        <v>85</v>
      </c>
      <c r="BW7" s="34" t="s">
        <v>85</v>
      </c>
      <c r="BX7" s="34" t="s">
        <v>87</v>
      </c>
      <c r="BY7" s="34" t="s">
        <v>86</v>
      </c>
      <c r="BZ7" s="34" t="s">
        <v>85</v>
      </c>
      <c r="CA7" s="34" t="s">
        <v>86</v>
      </c>
      <c r="CB7" s="34" t="s">
        <v>86</v>
      </c>
      <c r="CC7" s="34" t="s">
        <v>86</v>
      </c>
      <c r="CD7" s="34" t="s">
        <v>87</v>
      </c>
      <c r="CE7" s="34" t="s">
        <v>86</v>
      </c>
      <c r="CF7" s="34" t="s">
        <v>86</v>
      </c>
      <c r="CG7" s="34" t="s">
        <v>86</v>
      </c>
      <c r="CH7" s="34" t="s">
        <v>92</v>
      </c>
      <c r="CI7" s="34" t="s">
        <v>86</v>
      </c>
      <c r="CJ7" s="36" t="s">
        <v>85</v>
      </c>
    </row>
    <row r="8" spans="1:88" s="47" customFormat="1" ht="15" x14ac:dyDescent="0.25">
      <c r="A8" s="43">
        <v>45892.327417071763</v>
      </c>
      <c r="B8" s="44" t="s">
        <v>98</v>
      </c>
      <c r="C8" s="44" t="s">
        <v>84</v>
      </c>
      <c r="D8" s="44" t="s">
        <v>95</v>
      </c>
      <c r="E8" s="45" t="s">
        <v>90</v>
      </c>
      <c r="F8" s="34" t="s">
        <v>85</v>
      </c>
      <c r="G8" s="34" t="s">
        <v>86</v>
      </c>
      <c r="H8" s="34" t="s">
        <v>86</v>
      </c>
      <c r="I8" s="34" t="s">
        <v>85</v>
      </c>
      <c r="J8" s="34" t="s">
        <v>85</v>
      </c>
      <c r="K8" s="34" t="s">
        <v>85</v>
      </c>
      <c r="L8" s="34" t="s">
        <v>86</v>
      </c>
      <c r="M8" s="34" t="s">
        <v>87</v>
      </c>
      <c r="N8" s="34" t="s">
        <v>85</v>
      </c>
      <c r="O8" s="34" t="s">
        <v>85</v>
      </c>
      <c r="P8" s="34" t="s">
        <v>85</v>
      </c>
      <c r="Q8" s="34" t="s">
        <v>92</v>
      </c>
      <c r="R8" s="34" t="s">
        <v>86</v>
      </c>
      <c r="S8" s="34" t="s">
        <v>86</v>
      </c>
      <c r="T8" s="34" t="s">
        <v>87</v>
      </c>
      <c r="U8" s="34" t="s">
        <v>85</v>
      </c>
      <c r="V8" s="34" t="s">
        <v>85</v>
      </c>
      <c r="W8" s="34" t="s">
        <v>85</v>
      </c>
      <c r="X8" s="34" t="s">
        <v>87</v>
      </c>
      <c r="Y8" s="34" t="s">
        <v>87</v>
      </c>
      <c r="Z8" s="34" t="s">
        <v>86</v>
      </c>
      <c r="AA8" s="34" t="s">
        <v>87</v>
      </c>
      <c r="AB8" s="34" t="s">
        <v>85</v>
      </c>
      <c r="AC8" s="34" t="s">
        <v>85</v>
      </c>
      <c r="AD8" s="34" t="s">
        <v>87</v>
      </c>
      <c r="AE8" s="34" t="s">
        <v>92</v>
      </c>
      <c r="AF8" s="34" t="s">
        <v>87</v>
      </c>
      <c r="AG8" s="34" t="s">
        <v>87</v>
      </c>
      <c r="AH8" s="34" t="s">
        <v>87</v>
      </c>
      <c r="AI8" s="34" t="s">
        <v>87</v>
      </c>
      <c r="AJ8" s="34" t="s">
        <v>87</v>
      </c>
      <c r="AK8" s="34" t="s">
        <v>85</v>
      </c>
      <c r="AL8" s="34" t="s">
        <v>86</v>
      </c>
      <c r="AM8" s="34" t="s">
        <v>85</v>
      </c>
      <c r="AN8" s="34" t="s">
        <v>85</v>
      </c>
      <c r="AO8" s="34" t="s">
        <v>86</v>
      </c>
      <c r="AP8" s="34" t="s">
        <v>87</v>
      </c>
      <c r="AQ8" s="34" t="s">
        <v>85</v>
      </c>
      <c r="AR8" s="34" t="s">
        <v>85</v>
      </c>
      <c r="AS8" s="34" t="s">
        <v>87</v>
      </c>
      <c r="AT8" s="46" t="s">
        <v>85</v>
      </c>
      <c r="AU8" s="46" t="s">
        <v>85</v>
      </c>
      <c r="AV8" s="46" t="s">
        <v>92</v>
      </c>
      <c r="AW8" s="46" t="s">
        <v>87</v>
      </c>
      <c r="AX8" s="46" t="s">
        <v>87</v>
      </c>
      <c r="AY8" s="46" t="s">
        <v>85</v>
      </c>
      <c r="AZ8" s="46" t="s">
        <v>87</v>
      </c>
      <c r="BA8" s="46" t="s">
        <v>87</v>
      </c>
      <c r="BB8" s="46" t="s">
        <v>85</v>
      </c>
      <c r="BC8" s="46" t="s">
        <v>85</v>
      </c>
      <c r="BD8" s="46" t="s">
        <v>85</v>
      </c>
      <c r="BE8" s="46" t="s">
        <v>85</v>
      </c>
      <c r="BF8" s="46" t="s">
        <v>85</v>
      </c>
      <c r="BG8" s="46" t="s">
        <v>87</v>
      </c>
      <c r="BH8" s="46" t="s">
        <v>85</v>
      </c>
      <c r="BI8" s="46" t="s">
        <v>85</v>
      </c>
      <c r="BJ8" s="46" t="s">
        <v>85</v>
      </c>
      <c r="BK8" s="46" t="s">
        <v>85</v>
      </c>
      <c r="BL8" s="46" t="s">
        <v>85</v>
      </c>
      <c r="BM8" s="46" t="s">
        <v>87</v>
      </c>
      <c r="BN8" s="46" t="s">
        <v>85</v>
      </c>
      <c r="BO8" s="46" t="s">
        <v>85</v>
      </c>
      <c r="BP8" s="46" t="s">
        <v>87</v>
      </c>
      <c r="BQ8" s="46" t="s">
        <v>85</v>
      </c>
      <c r="BR8" s="46" t="s">
        <v>85</v>
      </c>
      <c r="BS8" s="46" t="s">
        <v>85</v>
      </c>
      <c r="BT8" s="46" t="s">
        <v>85</v>
      </c>
      <c r="BU8" s="46" t="s">
        <v>87</v>
      </c>
      <c r="BV8" s="34" t="s">
        <v>87</v>
      </c>
      <c r="BW8" s="34" t="s">
        <v>85</v>
      </c>
      <c r="BX8" s="34" t="s">
        <v>85</v>
      </c>
      <c r="BY8" s="34" t="s">
        <v>85</v>
      </c>
      <c r="BZ8" s="34" t="s">
        <v>85</v>
      </c>
      <c r="CA8" s="34" t="s">
        <v>87</v>
      </c>
      <c r="CB8" s="34" t="s">
        <v>87</v>
      </c>
      <c r="CC8" s="34" t="s">
        <v>87</v>
      </c>
      <c r="CD8" s="34" t="s">
        <v>85</v>
      </c>
      <c r="CE8" s="34" t="s">
        <v>87</v>
      </c>
      <c r="CF8" s="34" t="s">
        <v>87</v>
      </c>
      <c r="CG8" s="34" t="s">
        <v>87</v>
      </c>
      <c r="CH8" s="34" t="s">
        <v>85</v>
      </c>
      <c r="CI8" s="34" t="s">
        <v>87</v>
      </c>
      <c r="CJ8" s="36" t="s">
        <v>87</v>
      </c>
    </row>
    <row r="9" spans="1:88" s="47" customFormat="1" ht="15" x14ac:dyDescent="0.25">
      <c r="A9" s="48">
        <v>45892.327636284725</v>
      </c>
      <c r="B9" s="49" t="s">
        <v>99</v>
      </c>
      <c r="C9" s="49" t="s">
        <v>84</v>
      </c>
      <c r="D9" s="49" t="s">
        <v>95</v>
      </c>
      <c r="E9" s="50" t="s">
        <v>90</v>
      </c>
      <c r="F9" s="34" t="s">
        <v>87</v>
      </c>
      <c r="G9" s="34" t="s">
        <v>86</v>
      </c>
      <c r="H9" s="34" t="s">
        <v>85</v>
      </c>
      <c r="I9" s="34" t="s">
        <v>86</v>
      </c>
      <c r="J9" s="34" t="s">
        <v>86</v>
      </c>
      <c r="K9" s="34" t="s">
        <v>87</v>
      </c>
      <c r="L9" s="34" t="s">
        <v>87</v>
      </c>
      <c r="M9" s="34" t="s">
        <v>87</v>
      </c>
      <c r="N9" s="34" t="s">
        <v>85</v>
      </c>
      <c r="O9" s="34" t="s">
        <v>85</v>
      </c>
      <c r="P9" s="34" t="s">
        <v>87</v>
      </c>
      <c r="Q9" s="34" t="s">
        <v>87</v>
      </c>
      <c r="R9" s="34" t="s">
        <v>85</v>
      </c>
      <c r="S9" s="34" t="s">
        <v>85</v>
      </c>
      <c r="T9" s="34" t="s">
        <v>86</v>
      </c>
      <c r="U9" s="34" t="s">
        <v>85</v>
      </c>
      <c r="V9" s="34" t="s">
        <v>85</v>
      </c>
      <c r="W9" s="34" t="s">
        <v>87</v>
      </c>
      <c r="X9" s="34" t="s">
        <v>86</v>
      </c>
      <c r="Y9" s="34" t="s">
        <v>85</v>
      </c>
      <c r="Z9" s="34" t="s">
        <v>87</v>
      </c>
      <c r="AA9" s="34" t="s">
        <v>87</v>
      </c>
      <c r="AB9" s="34" t="s">
        <v>87</v>
      </c>
      <c r="AC9" s="34" t="s">
        <v>85</v>
      </c>
      <c r="AD9" s="34" t="s">
        <v>87</v>
      </c>
      <c r="AE9" s="34" t="s">
        <v>87</v>
      </c>
      <c r="AF9" s="34" t="s">
        <v>85</v>
      </c>
      <c r="AG9" s="34" t="s">
        <v>87</v>
      </c>
      <c r="AH9" s="34" t="s">
        <v>85</v>
      </c>
      <c r="AI9" s="34" t="s">
        <v>85</v>
      </c>
      <c r="AJ9" s="34" t="s">
        <v>85</v>
      </c>
      <c r="AK9" s="34" t="s">
        <v>85</v>
      </c>
      <c r="AL9" s="34" t="s">
        <v>85</v>
      </c>
      <c r="AM9" s="34" t="s">
        <v>87</v>
      </c>
      <c r="AN9" s="34" t="s">
        <v>85</v>
      </c>
      <c r="AO9" s="34" t="s">
        <v>87</v>
      </c>
      <c r="AP9" s="34" t="s">
        <v>85</v>
      </c>
      <c r="AQ9" s="34" t="s">
        <v>85</v>
      </c>
      <c r="AR9" s="34" t="s">
        <v>87</v>
      </c>
      <c r="AS9" s="34" t="s">
        <v>92</v>
      </c>
      <c r="AT9" s="46" t="s">
        <v>85</v>
      </c>
      <c r="AU9" s="46" t="s">
        <v>85</v>
      </c>
      <c r="AV9" s="46" t="s">
        <v>87</v>
      </c>
      <c r="AW9" s="46" t="s">
        <v>85</v>
      </c>
      <c r="AX9" s="46" t="s">
        <v>87</v>
      </c>
      <c r="AY9" s="46" t="s">
        <v>85</v>
      </c>
      <c r="AZ9" s="46" t="s">
        <v>92</v>
      </c>
      <c r="BA9" s="46" t="s">
        <v>85</v>
      </c>
      <c r="BB9" s="46" t="s">
        <v>85</v>
      </c>
      <c r="BC9" s="46" t="s">
        <v>87</v>
      </c>
      <c r="BD9" s="46" t="s">
        <v>85</v>
      </c>
      <c r="BE9" s="46" t="s">
        <v>85</v>
      </c>
      <c r="BF9" s="46" t="s">
        <v>85</v>
      </c>
      <c r="BG9" s="46" t="s">
        <v>85</v>
      </c>
      <c r="BH9" s="46" t="s">
        <v>87</v>
      </c>
      <c r="BI9" s="46" t="s">
        <v>85</v>
      </c>
      <c r="BJ9" s="46" t="s">
        <v>85</v>
      </c>
      <c r="BK9" s="46" t="s">
        <v>85</v>
      </c>
      <c r="BL9" s="46" t="s">
        <v>87</v>
      </c>
      <c r="BM9" s="46" t="s">
        <v>87</v>
      </c>
      <c r="BN9" s="46" t="s">
        <v>85</v>
      </c>
      <c r="BO9" s="46" t="s">
        <v>85</v>
      </c>
      <c r="BP9" s="46" t="s">
        <v>87</v>
      </c>
      <c r="BQ9" s="46" t="s">
        <v>85</v>
      </c>
      <c r="BR9" s="46" t="s">
        <v>85</v>
      </c>
      <c r="BS9" s="46" t="s">
        <v>85</v>
      </c>
      <c r="BT9" s="46" t="s">
        <v>85</v>
      </c>
      <c r="BU9" s="46" t="s">
        <v>85</v>
      </c>
      <c r="BV9" s="34" t="s">
        <v>85</v>
      </c>
      <c r="BW9" s="34" t="s">
        <v>85</v>
      </c>
      <c r="BX9" s="34" t="s">
        <v>87</v>
      </c>
      <c r="BY9" s="34" t="s">
        <v>86</v>
      </c>
      <c r="BZ9" s="34" t="s">
        <v>85</v>
      </c>
      <c r="CA9" s="34" t="s">
        <v>85</v>
      </c>
      <c r="CB9" s="34" t="s">
        <v>87</v>
      </c>
      <c r="CC9" s="34" t="s">
        <v>87</v>
      </c>
      <c r="CD9" s="34" t="s">
        <v>85</v>
      </c>
      <c r="CE9" s="34" t="s">
        <v>85</v>
      </c>
      <c r="CF9" s="34" t="s">
        <v>85</v>
      </c>
      <c r="CG9" s="34" t="s">
        <v>85</v>
      </c>
      <c r="CH9" s="34" t="s">
        <v>87</v>
      </c>
      <c r="CI9" s="34" t="s">
        <v>85</v>
      </c>
      <c r="CJ9" s="36" t="s">
        <v>85</v>
      </c>
    </row>
    <row r="10" spans="1:88" s="47" customFormat="1" ht="15" x14ac:dyDescent="0.25">
      <c r="A10" s="43">
        <v>45892.328698206024</v>
      </c>
      <c r="B10" s="44" t="s">
        <v>100</v>
      </c>
      <c r="C10" s="44" t="s">
        <v>84</v>
      </c>
      <c r="D10" s="44" t="s">
        <v>95</v>
      </c>
      <c r="E10" s="45" t="s">
        <v>90</v>
      </c>
      <c r="F10" s="34" t="s">
        <v>87</v>
      </c>
      <c r="G10" s="34" t="s">
        <v>85</v>
      </c>
      <c r="H10" s="34" t="s">
        <v>86</v>
      </c>
      <c r="I10" s="34" t="s">
        <v>85</v>
      </c>
      <c r="J10" s="34" t="s">
        <v>87</v>
      </c>
      <c r="K10" s="34" t="s">
        <v>85</v>
      </c>
      <c r="L10" s="34" t="s">
        <v>86</v>
      </c>
      <c r="M10" s="34" t="s">
        <v>85</v>
      </c>
      <c r="N10" s="34" t="s">
        <v>85</v>
      </c>
      <c r="O10" s="34" t="s">
        <v>87</v>
      </c>
      <c r="P10" s="34" t="s">
        <v>87</v>
      </c>
      <c r="Q10" s="34" t="s">
        <v>85</v>
      </c>
      <c r="R10" s="34" t="s">
        <v>87</v>
      </c>
      <c r="S10" s="34" t="s">
        <v>86</v>
      </c>
      <c r="T10" s="34" t="s">
        <v>87</v>
      </c>
      <c r="U10" s="34" t="s">
        <v>85</v>
      </c>
      <c r="V10" s="34" t="s">
        <v>85</v>
      </c>
      <c r="W10" s="34" t="s">
        <v>85</v>
      </c>
      <c r="X10" s="34" t="s">
        <v>85</v>
      </c>
      <c r="Y10" s="34" t="s">
        <v>86</v>
      </c>
      <c r="Z10" s="34" t="s">
        <v>87</v>
      </c>
      <c r="AA10" s="34" t="s">
        <v>87</v>
      </c>
      <c r="AB10" s="34" t="s">
        <v>85</v>
      </c>
      <c r="AC10" s="34" t="s">
        <v>85</v>
      </c>
      <c r="AD10" s="34" t="s">
        <v>85</v>
      </c>
      <c r="AE10" s="34" t="s">
        <v>92</v>
      </c>
      <c r="AF10" s="34" t="s">
        <v>85</v>
      </c>
      <c r="AG10" s="34" t="s">
        <v>87</v>
      </c>
      <c r="AH10" s="34" t="s">
        <v>87</v>
      </c>
      <c r="AI10" s="34" t="s">
        <v>87</v>
      </c>
      <c r="AJ10" s="34" t="s">
        <v>85</v>
      </c>
      <c r="AK10" s="34" t="s">
        <v>85</v>
      </c>
      <c r="AL10" s="34" t="s">
        <v>85</v>
      </c>
      <c r="AM10" s="34" t="s">
        <v>85</v>
      </c>
      <c r="AN10" s="34" t="s">
        <v>87</v>
      </c>
      <c r="AO10" s="34" t="s">
        <v>92</v>
      </c>
      <c r="AP10" s="34" t="s">
        <v>85</v>
      </c>
      <c r="AQ10" s="34" t="s">
        <v>86</v>
      </c>
      <c r="AR10" s="34" t="s">
        <v>85</v>
      </c>
      <c r="AS10" s="34" t="s">
        <v>87</v>
      </c>
      <c r="AT10" s="46" t="s">
        <v>86</v>
      </c>
      <c r="AU10" s="46" t="s">
        <v>85</v>
      </c>
      <c r="AV10" s="46" t="s">
        <v>87</v>
      </c>
      <c r="AW10" s="46" t="s">
        <v>85</v>
      </c>
      <c r="AX10" s="46" t="s">
        <v>85</v>
      </c>
      <c r="AY10" s="46" t="s">
        <v>85</v>
      </c>
      <c r="AZ10" s="46" t="s">
        <v>86</v>
      </c>
      <c r="BA10" s="46" t="s">
        <v>87</v>
      </c>
      <c r="BB10" s="46" t="s">
        <v>86</v>
      </c>
      <c r="BC10" s="46" t="s">
        <v>85</v>
      </c>
      <c r="BD10" s="46" t="s">
        <v>85</v>
      </c>
      <c r="BE10" s="46" t="s">
        <v>85</v>
      </c>
      <c r="BF10" s="46" t="s">
        <v>86</v>
      </c>
      <c r="BG10" s="46" t="s">
        <v>87</v>
      </c>
      <c r="BH10" s="46" t="s">
        <v>85</v>
      </c>
      <c r="BI10" s="46" t="s">
        <v>85</v>
      </c>
      <c r="BJ10" s="46" t="s">
        <v>86</v>
      </c>
      <c r="BK10" s="46" t="s">
        <v>85</v>
      </c>
      <c r="BL10" s="46" t="s">
        <v>86</v>
      </c>
      <c r="BM10" s="46" t="s">
        <v>85</v>
      </c>
      <c r="BN10" s="46" t="s">
        <v>86</v>
      </c>
      <c r="BO10" s="46" t="s">
        <v>86</v>
      </c>
      <c r="BP10" s="46" t="s">
        <v>85</v>
      </c>
      <c r="BQ10" s="46" t="s">
        <v>86</v>
      </c>
      <c r="BR10" s="46" t="s">
        <v>86</v>
      </c>
      <c r="BS10" s="46" t="s">
        <v>85</v>
      </c>
      <c r="BT10" s="46" t="s">
        <v>85</v>
      </c>
      <c r="BU10" s="46" t="s">
        <v>85</v>
      </c>
      <c r="BV10" s="34" t="s">
        <v>85</v>
      </c>
      <c r="BW10" s="34" t="s">
        <v>86</v>
      </c>
      <c r="BX10" s="34" t="s">
        <v>87</v>
      </c>
      <c r="BY10" s="34" t="s">
        <v>87</v>
      </c>
      <c r="BZ10" s="34" t="s">
        <v>87</v>
      </c>
      <c r="CA10" s="34" t="s">
        <v>87</v>
      </c>
      <c r="CB10" s="34" t="s">
        <v>85</v>
      </c>
      <c r="CC10" s="34" t="s">
        <v>85</v>
      </c>
      <c r="CD10" s="34" t="s">
        <v>87</v>
      </c>
      <c r="CE10" s="34" t="s">
        <v>85</v>
      </c>
      <c r="CF10" s="34" t="s">
        <v>87</v>
      </c>
      <c r="CG10" s="34" t="s">
        <v>85</v>
      </c>
      <c r="CH10" s="34" t="s">
        <v>86</v>
      </c>
      <c r="CI10" s="34" t="s">
        <v>85</v>
      </c>
      <c r="CJ10" s="36" t="s">
        <v>85</v>
      </c>
    </row>
    <row r="11" spans="1:88" s="47" customFormat="1" ht="15" x14ac:dyDescent="0.25">
      <c r="A11" s="48">
        <v>45892.328847650468</v>
      </c>
      <c r="B11" s="49" t="s">
        <v>101</v>
      </c>
      <c r="C11" s="49" t="s">
        <v>84</v>
      </c>
      <c r="D11" s="49" t="s">
        <v>95</v>
      </c>
      <c r="E11" s="50" t="s">
        <v>90</v>
      </c>
      <c r="F11" s="34" t="s">
        <v>85</v>
      </c>
      <c r="G11" s="34" t="s">
        <v>86</v>
      </c>
      <c r="H11" s="34" t="s">
        <v>86</v>
      </c>
      <c r="I11" s="34" t="s">
        <v>87</v>
      </c>
      <c r="J11" s="34" t="s">
        <v>86</v>
      </c>
      <c r="K11" s="34" t="s">
        <v>85</v>
      </c>
      <c r="L11" s="34" t="s">
        <v>87</v>
      </c>
      <c r="M11" s="34" t="s">
        <v>85</v>
      </c>
      <c r="N11" s="34" t="s">
        <v>85</v>
      </c>
      <c r="O11" s="34" t="s">
        <v>85</v>
      </c>
      <c r="P11" s="34" t="s">
        <v>85</v>
      </c>
      <c r="Q11" s="34" t="s">
        <v>86</v>
      </c>
      <c r="R11" s="34" t="s">
        <v>86</v>
      </c>
      <c r="S11" s="34" t="s">
        <v>85</v>
      </c>
      <c r="T11" s="34" t="s">
        <v>87</v>
      </c>
      <c r="U11" s="34" t="s">
        <v>85</v>
      </c>
      <c r="V11" s="34" t="s">
        <v>86</v>
      </c>
      <c r="W11" s="34" t="s">
        <v>85</v>
      </c>
      <c r="X11" s="34" t="s">
        <v>87</v>
      </c>
      <c r="Y11" s="34" t="s">
        <v>87</v>
      </c>
      <c r="Z11" s="34" t="s">
        <v>85</v>
      </c>
      <c r="AA11" s="34" t="s">
        <v>87</v>
      </c>
      <c r="AB11" s="34" t="s">
        <v>85</v>
      </c>
      <c r="AC11" s="34" t="s">
        <v>85</v>
      </c>
      <c r="AD11" s="34" t="s">
        <v>85</v>
      </c>
      <c r="AE11" s="34" t="s">
        <v>85</v>
      </c>
      <c r="AF11" s="34" t="s">
        <v>87</v>
      </c>
      <c r="AG11" s="34" t="s">
        <v>87</v>
      </c>
      <c r="AH11" s="34" t="s">
        <v>87</v>
      </c>
      <c r="AI11" s="34" t="s">
        <v>85</v>
      </c>
      <c r="AJ11" s="34" t="s">
        <v>85</v>
      </c>
      <c r="AK11" s="34" t="s">
        <v>87</v>
      </c>
      <c r="AL11" s="34" t="s">
        <v>85</v>
      </c>
      <c r="AM11" s="34" t="s">
        <v>86</v>
      </c>
      <c r="AN11" s="34" t="s">
        <v>85</v>
      </c>
      <c r="AO11" s="34" t="s">
        <v>86</v>
      </c>
      <c r="AP11" s="34" t="s">
        <v>85</v>
      </c>
      <c r="AQ11" s="34" t="s">
        <v>85</v>
      </c>
      <c r="AR11" s="34" t="s">
        <v>85</v>
      </c>
      <c r="AS11" s="34" t="s">
        <v>87</v>
      </c>
      <c r="AT11" s="46" t="s">
        <v>85</v>
      </c>
      <c r="AU11" s="46" t="s">
        <v>85</v>
      </c>
      <c r="AV11" s="46" t="s">
        <v>85</v>
      </c>
      <c r="AW11" s="46" t="s">
        <v>87</v>
      </c>
      <c r="AX11" s="46" t="s">
        <v>92</v>
      </c>
      <c r="AY11" s="46" t="s">
        <v>85</v>
      </c>
      <c r="AZ11" s="46" t="s">
        <v>85</v>
      </c>
      <c r="BA11" s="46" t="s">
        <v>92</v>
      </c>
      <c r="BB11" s="46" t="s">
        <v>85</v>
      </c>
      <c r="BC11" s="46" t="s">
        <v>85</v>
      </c>
      <c r="BD11" s="46" t="s">
        <v>85</v>
      </c>
      <c r="BE11" s="46" t="s">
        <v>85</v>
      </c>
      <c r="BF11" s="46" t="s">
        <v>85</v>
      </c>
      <c r="BG11" s="46" t="s">
        <v>85</v>
      </c>
      <c r="BH11" s="46" t="s">
        <v>85</v>
      </c>
      <c r="BI11" s="46" t="s">
        <v>85</v>
      </c>
      <c r="BJ11" s="46" t="s">
        <v>85</v>
      </c>
      <c r="BK11" s="46" t="s">
        <v>85</v>
      </c>
      <c r="BL11" s="46" t="s">
        <v>85</v>
      </c>
      <c r="BM11" s="46" t="s">
        <v>87</v>
      </c>
      <c r="BN11" s="46" t="s">
        <v>85</v>
      </c>
      <c r="BO11" s="46" t="s">
        <v>85</v>
      </c>
      <c r="BP11" s="46" t="s">
        <v>87</v>
      </c>
      <c r="BQ11" s="46" t="s">
        <v>85</v>
      </c>
      <c r="BR11" s="46" t="s">
        <v>85</v>
      </c>
      <c r="BS11" s="46" t="s">
        <v>85</v>
      </c>
      <c r="BT11" s="46" t="s">
        <v>92</v>
      </c>
      <c r="BU11" s="46" t="s">
        <v>87</v>
      </c>
      <c r="BV11" s="34" t="s">
        <v>85</v>
      </c>
      <c r="BW11" s="34" t="s">
        <v>85</v>
      </c>
      <c r="BX11" s="34" t="s">
        <v>85</v>
      </c>
      <c r="BY11" s="34" t="s">
        <v>85</v>
      </c>
      <c r="BZ11" s="34" t="s">
        <v>87</v>
      </c>
      <c r="CA11" s="34" t="s">
        <v>85</v>
      </c>
      <c r="CB11" s="34" t="s">
        <v>85</v>
      </c>
      <c r="CC11" s="34" t="s">
        <v>85</v>
      </c>
      <c r="CD11" s="34" t="s">
        <v>87</v>
      </c>
      <c r="CE11" s="34" t="s">
        <v>85</v>
      </c>
      <c r="CF11" s="34" t="s">
        <v>85</v>
      </c>
      <c r="CG11" s="34" t="s">
        <v>85</v>
      </c>
      <c r="CH11" s="34" t="s">
        <v>86</v>
      </c>
      <c r="CI11" s="34" t="s">
        <v>85</v>
      </c>
      <c r="CJ11" s="36" t="s">
        <v>85</v>
      </c>
    </row>
    <row r="12" spans="1:88" s="47" customFormat="1" ht="15" x14ac:dyDescent="0.25">
      <c r="A12" s="43">
        <v>45892.330423333333</v>
      </c>
      <c r="B12" s="44" t="s">
        <v>102</v>
      </c>
      <c r="C12" s="44" t="s">
        <v>84</v>
      </c>
      <c r="D12" s="44" t="s">
        <v>89</v>
      </c>
      <c r="E12" s="45" t="s">
        <v>90</v>
      </c>
      <c r="F12" s="34" t="s">
        <v>85</v>
      </c>
      <c r="G12" s="34" t="s">
        <v>86</v>
      </c>
      <c r="H12" s="34" t="s">
        <v>85</v>
      </c>
      <c r="I12" s="34" t="s">
        <v>86</v>
      </c>
      <c r="J12" s="34" t="s">
        <v>85</v>
      </c>
      <c r="K12" s="34" t="s">
        <v>87</v>
      </c>
      <c r="L12" s="34" t="s">
        <v>92</v>
      </c>
      <c r="M12" s="34" t="s">
        <v>87</v>
      </c>
      <c r="N12" s="34" t="s">
        <v>86</v>
      </c>
      <c r="O12" s="34" t="s">
        <v>85</v>
      </c>
      <c r="P12" s="34" t="s">
        <v>85</v>
      </c>
      <c r="Q12" s="34" t="s">
        <v>87</v>
      </c>
      <c r="R12" s="34" t="s">
        <v>87</v>
      </c>
      <c r="S12" s="34" t="s">
        <v>92</v>
      </c>
      <c r="T12" s="34" t="s">
        <v>85</v>
      </c>
      <c r="U12" s="34" t="s">
        <v>87</v>
      </c>
      <c r="V12" s="34" t="s">
        <v>86</v>
      </c>
      <c r="W12" s="34" t="s">
        <v>87</v>
      </c>
      <c r="X12" s="34" t="s">
        <v>87</v>
      </c>
      <c r="Y12" s="34" t="s">
        <v>92</v>
      </c>
      <c r="Z12" s="34" t="s">
        <v>92</v>
      </c>
      <c r="AA12" s="34" t="s">
        <v>87</v>
      </c>
      <c r="AB12" s="34" t="s">
        <v>86</v>
      </c>
      <c r="AC12" s="34" t="s">
        <v>86</v>
      </c>
      <c r="AD12" s="34" t="s">
        <v>87</v>
      </c>
      <c r="AE12" s="34" t="s">
        <v>87</v>
      </c>
      <c r="AF12" s="34" t="s">
        <v>92</v>
      </c>
      <c r="AG12" s="34" t="s">
        <v>92</v>
      </c>
      <c r="AH12" s="34" t="s">
        <v>92</v>
      </c>
      <c r="AI12" s="34" t="s">
        <v>87</v>
      </c>
      <c r="AJ12" s="34" t="s">
        <v>86</v>
      </c>
      <c r="AK12" s="34" t="s">
        <v>85</v>
      </c>
      <c r="AL12" s="34" t="s">
        <v>87</v>
      </c>
      <c r="AM12" s="34" t="s">
        <v>87</v>
      </c>
      <c r="AN12" s="34" t="s">
        <v>92</v>
      </c>
      <c r="AO12" s="34" t="s">
        <v>87</v>
      </c>
      <c r="AP12" s="34" t="s">
        <v>87</v>
      </c>
      <c r="AQ12" s="34" t="s">
        <v>87</v>
      </c>
      <c r="AR12" s="34" t="s">
        <v>86</v>
      </c>
      <c r="AS12" s="34" t="s">
        <v>92</v>
      </c>
      <c r="AT12" s="46" t="s">
        <v>86</v>
      </c>
      <c r="AU12" s="46" t="s">
        <v>86</v>
      </c>
      <c r="AV12" s="46" t="s">
        <v>87</v>
      </c>
      <c r="AW12" s="46" t="s">
        <v>85</v>
      </c>
      <c r="AX12" s="46" t="s">
        <v>87</v>
      </c>
      <c r="AY12" s="46" t="s">
        <v>86</v>
      </c>
      <c r="AZ12" s="46" t="s">
        <v>86</v>
      </c>
      <c r="BA12" s="46" t="s">
        <v>92</v>
      </c>
      <c r="BB12" s="46" t="s">
        <v>86</v>
      </c>
      <c r="BC12" s="46" t="s">
        <v>86</v>
      </c>
      <c r="BD12" s="46" t="s">
        <v>86</v>
      </c>
      <c r="BE12" s="46" t="s">
        <v>86</v>
      </c>
      <c r="BF12" s="46" t="s">
        <v>86</v>
      </c>
      <c r="BG12" s="46" t="s">
        <v>92</v>
      </c>
      <c r="BH12" s="46" t="s">
        <v>86</v>
      </c>
      <c r="BI12" s="46" t="s">
        <v>86</v>
      </c>
      <c r="BJ12" s="46" t="s">
        <v>86</v>
      </c>
      <c r="BK12" s="46" t="s">
        <v>85</v>
      </c>
      <c r="BL12" s="46" t="s">
        <v>86</v>
      </c>
      <c r="BM12" s="46" t="s">
        <v>87</v>
      </c>
      <c r="BN12" s="46" t="s">
        <v>85</v>
      </c>
      <c r="BO12" s="46" t="s">
        <v>85</v>
      </c>
      <c r="BP12" s="46" t="s">
        <v>87</v>
      </c>
      <c r="BQ12" s="46" t="s">
        <v>86</v>
      </c>
      <c r="BR12" s="46" t="s">
        <v>85</v>
      </c>
      <c r="BS12" s="46" t="s">
        <v>85</v>
      </c>
      <c r="BT12" s="46" t="s">
        <v>85</v>
      </c>
      <c r="BU12" s="46" t="s">
        <v>87</v>
      </c>
      <c r="BV12" s="34" t="s">
        <v>86</v>
      </c>
      <c r="BW12" s="34" t="s">
        <v>85</v>
      </c>
      <c r="BX12" s="34" t="s">
        <v>87</v>
      </c>
      <c r="BY12" s="34" t="s">
        <v>87</v>
      </c>
      <c r="BZ12" s="34" t="s">
        <v>85</v>
      </c>
      <c r="CA12" s="34" t="s">
        <v>85</v>
      </c>
      <c r="CB12" s="34" t="s">
        <v>85</v>
      </c>
      <c r="CC12" s="34" t="s">
        <v>85</v>
      </c>
      <c r="CD12" s="34" t="s">
        <v>86</v>
      </c>
      <c r="CE12" s="34" t="s">
        <v>86</v>
      </c>
      <c r="CF12" s="34" t="s">
        <v>86</v>
      </c>
      <c r="CG12" s="34" t="s">
        <v>85</v>
      </c>
      <c r="CH12" s="34" t="s">
        <v>85</v>
      </c>
      <c r="CI12" s="34" t="s">
        <v>85</v>
      </c>
      <c r="CJ12" s="36" t="s">
        <v>85</v>
      </c>
    </row>
    <row r="13" spans="1:88" s="47" customFormat="1" ht="15" x14ac:dyDescent="0.25">
      <c r="A13" s="48">
        <v>45892.331367245366</v>
      </c>
      <c r="B13" s="49" t="s">
        <v>103</v>
      </c>
      <c r="C13" s="49" t="s">
        <v>84</v>
      </c>
      <c r="D13" s="49" t="s">
        <v>95</v>
      </c>
      <c r="E13" s="50" t="s">
        <v>90</v>
      </c>
      <c r="F13" s="34" t="s">
        <v>87</v>
      </c>
      <c r="G13" s="34" t="s">
        <v>86</v>
      </c>
      <c r="H13" s="34" t="s">
        <v>92</v>
      </c>
      <c r="I13" s="34" t="s">
        <v>86</v>
      </c>
      <c r="J13" s="34" t="s">
        <v>85</v>
      </c>
      <c r="K13" s="34" t="s">
        <v>87</v>
      </c>
      <c r="L13" s="34" t="s">
        <v>85</v>
      </c>
      <c r="M13" s="34" t="s">
        <v>87</v>
      </c>
      <c r="N13" s="34" t="s">
        <v>85</v>
      </c>
      <c r="O13" s="34" t="s">
        <v>86</v>
      </c>
      <c r="P13" s="34" t="s">
        <v>85</v>
      </c>
      <c r="Q13" s="34" t="s">
        <v>87</v>
      </c>
      <c r="R13" s="34" t="s">
        <v>85</v>
      </c>
      <c r="S13" s="34" t="s">
        <v>87</v>
      </c>
      <c r="T13" s="34" t="s">
        <v>85</v>
      </c>
      <c r="U13" s="34" t="s">
        <v>86</v>
      </c>
      <c r="V13" s="34" t="s">
        <v>85</v>
      </c>
      <c r="W13" s="34" t="s">
        <v>92</v>
      </c>
      <c r="X13" s="34" t="s">
        <v>92</v>
      </c>
      <c r="Y13" s="34" t="s">
        <v>92</v>
      </c>
      <c r="Z13" s="34" t="s">
        <v>85</v>
      </c>
      <c r="AA13" s="34" t="s">
        <v>92</v>
      </c>
      <c r="AB13" s="34" t="s">
        <v>87</v>
      </c>
      <c r="AC13" s="34" t="s">
        <v>86</v>
      </c>
      <c r="AD13" s="34" t="s">
        <v>87</v>
      </c>
      <c r="AE13" s="34" t="s">
        <v>87</v>
      </c>
      <c r="AF13" s="34" t="s">
        <v>87</v>
      </c>
      <c r="AG13" s="34" t="s">
        <v>92</v>
      </c>
      <c r="AH13" s="34" t="s">
        <v>92</v>
      </c>
      <c r="AI13" s="34" t="s">
        <v>87</v>
      </c>
      <c r="AJ13" s="34" t="s">
        <v>85</v>
      </c>
      <c r="AK13" s="34" t="s">
        <v>87</v>
      </c>
      <c r="AL13" s="34" t="s">
        <v>85</v>
      </c>
      <c r="AM13" s="34" t="s">
        <v>87</v>
      </c>
      <c r="AN13" s="34" t="s">
        <v>87</v>
      </c>
      <c r="AO13" s="34" t="s">
        <v>87</v>
      </c>
      <c r="AP13" s="34" t="s">
        <v>87</v>
      </c>
      <c r="AQ13" s="34" t="s">
        <v>85</v>
      </c>
      <c r="AR13" s="34" t="s">
        <v>85</v>
      </c>
      <c r="AS13" s="34" t="s">
        <v>92</v>
      </c>
      <c r="AT13" s="46" t="s">
        <v>85</v>
      </c>
      <c r="AU13" s="46" t="s">
        <v>85</v>
      </c>
      <c r="AV13" s="46" t="s">
        <v>87</v>
      </c>
      <c r="AW13" s="46" t="s">
        <v>87</v>
      </c>
      <c r="AX13" s="46" t="s">
        <v>92</v>
      </c>
      <c r="AY13" s="46" t="s">
        <v>87</v>
      </c>
      <c r="AZ13" s="46" t="s">
        <v>85</v>
      </c>
      <c r="BA13" s="46" t="s">
        <v>85</v>
      </c>
      <c r="BB13" s="46" t="s">
        <v>85</v>
      </c>
      <c r="BC13" s="46" t="s">
        <v>87</v>
      </c>
      <c r="BD13" s="46" t="s">
        <v>86</v>
      </c>
      <c r="BE13" s="46" t="s">
        <v>87</v>
      </c>
      <c r="BF13" s="46" t="s">
        <v>85</v>
      </c>
      <c r="BG13" s="46" t="s">
        <v>87</v>
      </c>
      <c r="BH13" s="46" t="s">
        <v>87</v>
      </c>
      <c r="BI13" s="46" t="s">
        <v>87</v>
      </c>
      <c r="BJ13" s="46" t="s">
        <v>85</v>
      </c>
      <c r="BK13" s="46" t="s">
        <v>85</v>
      </c>
      <c r="BL13" s="46" t="s">
        <v>86</v>
      </c>
      <c r="BM13" s="46" t="s">
        <v>87</v>
      </c>
      <c r="BN13" s="46" t="s">
        <v>85</v>
      </c>
      <c r="BO13" s="46" t="s">
        <v>85</v>
      </c>
      <c r="BP13" s="46" t="s">
        <v>87</v>
      </c>
      <c r="BQ13" s="46" t="s">
        <v>85</v>
      </c>
      <c r="BR13" s="46" t="s">
        <v>85</v>
      </c>
      <c r="BS13" s="46" t="s">
        <v>85</v>
      </c>
      <c r="BT13" s="46" t="s">
        <v>87</v>
      </c>
      <c r="BU13" s="46" t="s">
        <v>87</v>
      </c>
      <c r="BV13" s="34" t="s">
        <v>85</v>
      </c>
      <c r="BW13" s="34" t="s">
        <v>85</v>
      </c>
      <c r="BX13" s="34" t="s">
        <v>87</v>
      </c>
      <c r="BY13" s="34" t="s">
        <v>85</v>
      </c>
      <c r="BZ13" s="34" t="s">
        <v>85</v>
      </c>
      <c r="CA13" s="34" t="s">
        <v>87</v>
      </c>
      <c r="CB13" s="34" t="s">
        <v>85</v>
      </c>
      <c r="CC13" s="34" t="s">
        <v>85</v>
      </c>
      <c r="CD13" s="34" t="s">
        <v>87</v>
      </c>
      <c r="CE13" s="34" t="s">
        <v>85</v>
      </c>
      <c r="CF13" s="34" t="s">
        <v>85</v>
      </c>
      <c r="CG13" s="34" t="s">
        <v>85</v>
      </c>
      <c r="CH13" s="34" t="s">
        <v>87</v>
      </c>
      <c r="CI13" s="34" t="s">
        <v>85</v>
      </c>
      <c r="CJ13" s="36" t="s">
        <v>85</v>
      </c>
    </row>
    <row r="14" spans="1:88" s="47" customFormat="1" ht="15" x14ac:dyDescent="0.25">
      <c r="A14" s="43">
        <v>45892.375428599538</v>
      </c>
      <c r="B14" s="44" t="s">
        <v>104</v>
      </c>
      <c r="C14" s="44" t="s">
        <v>84</v>
      </c>
      <c r="D14" s="44" t="s">
        <v>95</v>
      </c>
      <c r="E14" s="45" t="s">
        <v>90</v>
      </c>
      <c r="F14" s="34" t="s">
        <v>85</v>
      </c>
      <c r="G14" s="34" t="s">
        <v>86</v>
      </c>
      <c r="H14" s="34" t="s">
        <v>86</v>
      </c>
      <c r="I14" s="34" t="s">
        <v>87</v>
      </c>
      <c r="J14" s="34" t="s">
        <v>85</v>
      </c>
      <c r="K14" s="34" t="s">
        <v>87</v>
      </c>
      <c r="L14" s="34" t="s">
        <v>92</v>
      </c>
      <c r="M14" s="34" t="s">
        <v>92</v>
      </c>
      <c r="N14" s="34" t="s">
        <v>86</v>
      </c>
      <c r="O14" s="34" t="s">
        <v>87</v>
      </c>
      <c r="P14" s="34" t="s">
        <v>86</v>
      </c>
      <c r="Q14" s="34" t="s">
        <v>86</v>
      </c>
      <c r="R14" s="34" t="s">
        <v>86</v>
      </c>
      <c r="S14" s="34" t="s">
        <v>92</v>
      </c>
      <c r="T14" s="34" t="s">
        <v>87</v>
      </c>
      <c r="U14" s="34" t="s">
        <v>85</v>
      </c>
      <c r="V14" s="34" t="s">
        <v>86</v>
      </c>
      <c r="W14" s="34" t="s">
        <v>85</v>
      </c>
      <c r="X14" s="34" t="s">
        <v>87</v>
      </c>
      <c r="Y14" s="34" t="s">
        <v>92</v>
      </c>
      <c r="Z14" s="34" t="s">
        <v>87</v>
      </c>
      <c r="AA14" s="34" t="s">
        <v>87</v>
      </c>
      <c r="AB14" s="34" t="s">
        <v>86</v>
      </c>
      <c r="AC14" s="34" t="s">
        <v>85</v>
      </c>
      <c r="AD14" s="34" t="s">
        <v>85</v>
      </c>
      <c r="AE14" s="34" t="s">
        <v>86</v>
      </c>
      <c r="AF14" s="34" t="s">
        <v>92</v>
      </c>
      <c r="AG14" s="34" t="s">
        <v>85</v>
      </c>
      <c r="AH14" s="34" t="s">
        <v>92</v>
      </c>
      <c r="AI14" s="34" t="s">
        <v>85</v>
      </c>
      <c r="AJ14" s="34" t="s">
        <v>87</v>
      </c>
      <c r="AK14" s="34" t="s">
        <v>85</v>
      </c>
      <c r="AL14" s="34" t="s">
        <v>86</v>
      </c>
      <c r="AM14" s="34" t="s">
        <v>85</v>
      </c>
      <c r="AN14" s="34" t="s">
        <v>92</v>
      </c>
      <c r="AO14" s="34" t="s">
        <v>85</v>
      </c>
      <c r="AP14" s="34" t="s">
        <v>87</v>
      </c>
      <c r="AQ14" s="34" t="s">
        <v>87</v>
      </c>
      <c r="AR14" s="34" t="s">
        <v>87</v>
      </c>
      <c r="AS14" s="34" t="s">
        <v>92</v>
      </c>
      <c r="AT14" s="46" t="s">
        <v>85</v>
      </c>
      <c r="AU14" s="46" t="s">
        <v>87</v>
      </c>
      <c r="AV14" s="46" t="s">
        <v>92</v>
      </c>
      <c r="AW14" s="46" t="s">
        <v>85</v>
      </c>
      <c r="AX14" s="46" t="s">
        <v>87</v>
      </c>
      <c r="AY14" s="46" t="s">
        <v>85</v>
      </c>
      <c r="AZ14" s="46" t="s">
        <v>85</v>
      </c>
      <c r="BA14" s="46" t="s">
        <v>92</v>
      </c>
      <c r="BB14" s="46" t="s">
        <v>85</v>
      </c>
      <c r="BC14" s="46" t="s">
        <v>92</v>
      </c>
      <c r="BD14" s="46" t="s">
        <v>85</v>
      </c>
      <c r="BE14" s="46" t="s">
        <v>86</v>
      </c>
      <c r="BF14" s="46" t="s">
        <v>85</v>
      </c>
      <c r="BG14" s="46" t="s">
        <v>87</v>
      </c>
      <c r="BH14" s="46" t="s">
        <v>92</v>
      </c>
      <c r="BI14" s="46" t="s">
        <v>86</v>
      </c>
      <c r="BJ14" s="46" t="s">
        <v>87</v>
      </c>
      <c r="BK14" s="46" t="s">
        <v>85</v>
      </c>
      <c r="BL14" s="46" t="s">
        <v>85</v>
      </c>
      <c r="BM14" s="46" t="s">
        <v>85</v>
      </c>
      <c r="BN14" s="46" t="s">
        <v>85</v>
      </c>
      <c r="BO14" s="46" t="s">
        <v>85</v>
      </c>
      <c r="BP14" s="46" t="s">
        <v>85</v>
      </c>
      <c r="BQ14" s="46" t="s">
        <v>85</v>
      </c>
      <c r="BR14" s="46" t="s">
        <v>85</v>
      </c>
      <c r="BS14" s="46" t="s">
        <v>87</v>
      </c>
      <c r="BT14" s="46" t="s">
        <v>86</v>
      </c>
      <c r="BU14" s="46" t="s">
        <v>85</v>
      </c>
      <c r="BV14" s="34" t="s">
        <v>85</v>
      </c>
      <c r="BW14" s="34" t="s">
        <v>87</v>
      </c>
      <c r="BX14" s="34" t="s">
        <v>85</v>
      </c>
      <c r="BY14" s="34" t="s">
        <v>87</v>
      </c>
      <c r="BZ14" s="34" t="s">
        <v>87</v>
      </c>
      <c r="CA14" s="34" t="s">
        <v>86</v>
      </c>
      <c r="CB14" s="34" t="s">
        <v>86</v>
      </c>
      <c r="CC14" s="34" t="s">
        <v>86</v>
      </c>
      <c r="CD14" s="34" t="s">
        <v>92</v>
      </c>
      <c r="CE14" s="34" t="s">
        <v>85</v>
      </c>
      <c r="CF14" s="34" t="s">
        <v>85</v>
      </c>
      <c r="CG14" s="34" t="s">
        <v>86</v>
      </c>
      <c r="CH14" s="34" t="s">
        <v>86</v>
      </c>
      <c r="CI14" s="34" t="s">
        <v>86</v>
      </c>
      <c r="CJ14" s="36" t="s">
        <v>85</v>
      </c>
    </row>
    <row r="15" spans="1:88" s="47" customFormat="1" ht="15" x14ac:dyDescent="0.25">
      <c r="A15" s="48">
        <v>45892.375670648151</v>
      </c>
      <c r="B15" s="49" t="s">
        <v>105</v>
      </c>
      <c r="C15" s="49" t="s">
        <v>84</v>
      </c>
      <c r="D15" s="49" t="s">
        <v>106</v>
      </c>
      <c r="E15" s="50" t="s">
        <v>90</v>
      </c>
      <c r="F15" s="34" t="s">
        <v>85</v>
      </c>
      <c r="G15" s="34" t="s">
        <v>86</v>
      </c>
      <c r="H15" s="34" t="s">
        <v>85</v>
      </c>
      <c r="I15" s="34" t="s">
        <v>86</v>
      </c>
      <c r="J15" s="34" t="s">
        <v>85</v>
      </c>
      <c r="K15" s="34" t="s">
        <v>86</v>
      </c>
      <c r="L15" s="34" t="s">
        <v>86</v>
      </c>
      <c r="M15" s="34" t="s">
        <v>87</v>
      </c>
      <c r="N15" s="34" t="s">
        <v>85</v>
      </c>
      <c r="O15" s="34" t="s">
        <v>85</v>
      </c>
      <c r="P15" s="34" t="s">
        <v>85</v>
      </c>
      <c r="Q15" s="34" t="s">
        <v>85</v>
      </c>
      <c r="R15" s="34" t="s">
        <v>85</v>
      </c>
      <c r="S15" s="34" t="s">
        <v>87</v>
      </c>
      <c r="T15" s="34" t="s">
        <v>85</v>
      </c>
      <c r="U15" s="34" t="s">
        <v>85</v>
      </c>
      <c r="V15" s="34" t="s">
        <v>85</v>
      </c>
      <c r="W15" s="34" t="s">
        <v>85</v>
      </c>
      <c r="X15" s="34" t="s">
        <v>85</v>
      </c>
      <c r="Y15" s="34" t="s">
        <v>87</v>
      </c>
      <c r="Z15" s="34" t="s">
        <v>85</v>
      </c>
      <c r="AA15" s="34" t="s">
        <v>87</v>
      </c>
      <c r="AB15" s="34" t="s">
        <v>86</v>
      </c>
      <c r="AC15" s="34" t="s">
        <v>87</v>
      </c>
      <c r="AD15" s="34" t="s">
        <v>85</v>
      </c>
      <c r="AE15" s="34" t="s">
        <v>87</v>
      </c>
      <c r="AF15" s="34" t="s">
        <v>86</v>
      </c>
      <c r="AG15" s="34" t="s">
        <v>87</v>
      </c>
      <c r="AH15" s="34" t="s">
        <v>85</v>
      </c>
      <c r="AI15" s="34" t="s">
        <v>87</v>
      </c>
      <c r="AJ15" s="34" t="s">
        <v>87</v>
      </c>
      <c r="AK15" s="34" t="s">
        <v>87</v>
      </c>
      <c r="AL15" s="34" t="s">
        <v>85</v>
      </c>
      <c r="AM15" s="34" t="s">
        <v>87</v>
      </c>
      <c r="AN15" s="34" t="s">
        <v>87</v>
      </c>
      <c r="AO15" s="34" t="s">
        <v>87</v>
      </c>
      <c r="AP15" s="34" t="s">
        <v>87</v>
      </c>
      <c r="AQ15" s="34" t="s">
        <v>85</v>
      </c>
      <c r="AR15" s="34" t="s">
        <v>85</v>
      </c>
      <c r="AS15" s="34" t="s">
        <v>92</v>
      </c>
      <c r="AT15" s="46" t="s">
        <v>87</v>
      </c>
      <c r="AU15" s="46" t="s">
        <v>87</v>
      </c>
      <c r="AV15" s="46" t="s">
        <v>85</v>
      </c>
      <c r="AW15" s="46" t="s">
        <v>85</v>
      </c>
      <c r="AX15" s="46" t="s">
        <v>87</v>
      </c>
      <c r="AY15" s="46" t="s">
        <v>87</v>
      </c>
      <c r="AZ15" s="46" t="s">
        <v>85</v>
      </c>
      <c r="BA15" s="46" t="s">
        <v>85</v>
      </c>
      <c r="BB15" s="46" t="s">
        <v>85</v>
      </c>
      <c r="BC15" s="46" t="s">
        <v>87</v>
      </c>
      <c r="BD15" s="46" t="s">
        <v>85</v>
      </c>
      <c r="BE15" s="46" t="s">
        <v>85</v>
      </c>
      <c r="BF15" s="46" t="s">
        <v>85</v>
      </c>
      <c r="BG15" s="46" t="s">
        <v>85</v>
      </c>
      <c r="BH15" s="46" t="s">
        <v>87</v>
      </c>
      <c r="BI15" s="46" t="s">
        <v>86</v>
      </c>
      <c r="BJ15" s="46" t="s">
        <v>85</v>
      </c>
      <c r="BK15" s="46" t="s">
        <v>85</v>
      </c>
      <c r="BL15" s="46" t="s">
        <v>85</v>
      </c>
      <c r="BM15" s="46" t="s">
        <v>87</v>
      </c>
      <c r="BN15" s="46" t="s">
        <v>85</v>
      </c>
      <c r="BO15" s="46" t="s">
        <v>85</v>
      </c>
      <c r="BP15" s="46" t="s">
        <v>87</v>
      </c>
      <c r="BQ15" s="46" t="s">
        <v>86</v>
      </c>
      <c r="BR15" s="46" t="s">
        <v>86</v>
      </c>
      <c r="BS15" s="46" t="s">
        <v>85</v>
      </c>
      <c r="BT15" s="46" t="s">
        <v>85</v>
      </c>
      <c r="BU15" s="46" t="s">
        <v>85</v>
      </c>
      <c r="BV15" s="34" t="s">
        <v>85</v>
      </c>
      <c r="BW15" s="34" t="s">
        <v>85</v>
      </c>
      <c r="BX15" s="34" t="s">
        <v>85</v>
      </c>
      <c r="BY15" s="34" t="s">
        <v>85</v>
      </c>
      <c r="BZ15" s="34" t="s">
        <v>85</v>
      </c>
      <c r="CA15" s="34" t="s">
        <v>85</v>
      </c>
      <c r="CB15" s="34" t="s">
        <v>86</v>
      </c>
      <c r="CC15" s="34" t="s">
        <v>85</v>
      </c>
      <c r="CD15" s="34" t="s">
        <v>85</v>
      </c>
      <c r="CE15" s="34" t="s">
        <v>85</v>
      </c>
      <c r="CF15" s="34" t="s">
        <v>87</v>
      </c>
      <c r="CG15" s="34" t="s">
        <v>85</v>
      </c>
      <c r="CH15" s="34" t="s">
        <v>85</v>
      </c>
      <c r="CI15" s="34" t="s">
        <v>85</v>
      </c>
      <c r="CJ15" s="36" t="s">
        <v>85</v>
      </c>
    </row>
    <row r="16" spans="1:88" s="47" customFormat="1" ht="15" x14ac:dyDescent="0.25">
      <c r="A16" s="43">
        <v>45892.375840335648</v>
      </c>
      <c r="B16" s="44" t="s">
        <v>107</v>
      </c>
      <c r="C16" s="44" t="s">
        <v>84</v>
      </c>
      <c r="D16" s="44" t="s">
        <v>89</v>
      </c>
      <c r="E16" s="45" t="s">
        <v>90</v>
      </c>
      <c r="F16" s="34" t="s">
        <v>86</v>
      </c>
      <c r="G16" s="34" t="s">
        <v>85</v>
      </c>
      <c r="H16" s="34" t="s">
        <v>86</v>
      </c>
      <c r="I16" s="34" t="s">
        <v>87</v>
      </c>
      <c r="J16" s="34" t="s">
        <v>86</v>
      </c>
      <c r="K16" s="34" t="s">
        <v>92</v>
      </c>
      <c r="L16" s="34" t="s">
        <v>92</v>
      </c>
      <c r="M16" s="34" t="s">
        <v>87</v>
      </c>
      <c r="N16" s="34" t="s">
        <v>86</v>
      </c>
      <c r="O16" s="34" t="s">
        <v>86</v>
      </c>
      <c r="P16" s="34" t="s">
        <v>85</v>
      </c>
      <c r="Q16" s="34" t="s">
        <v>85</v>
      </c>
      <c r="R16" s="34" t="s">
        <v>87</v>
      </c>
      <c r="S16" s="34" t="s">
        <v>92</v>
      </c>
      <c r="T16" s="34" t="s">
        <v>92</v>
      </c>
      <c r="U16" s="34" t="s">
        <v>85</v>
      </c>
      <c r="V16" s="34" t="s">
        <v>86</v>
      </c>
      <c r="W16" s="34" t="s">
        <v>85</v>
      </c>
      <c r="X16" s="34" t="s">
        <v>86</v>
      </c>
      <c r="Y16" s="34" t="s">
        <v>86</v>
      </c>
      <c r="Z16" s="34" t="s">
        <v>85</v>
      </c>
      <c r="AA16" s="34" t="s">
        <v>92</v>
      </c>
      <c r="AB16" s="34" t="s">
        <v>85</v>
      </c>
      <c r="AC16" s="34" t="s">
        <v>86</v>
      </c>
      <c r="AD16" s="34" t="s">
        <v>85</v>
      </c>
      <c r="AE16" s="34" t="s">
        <v>85</v>
      </c>
      <c r="AF16" s="34" t="s">
        <v>87</v>
      </c>
      <c r="AG16" s="34" t="s">
        <v>92</v>
      </c>
      <c r="AH16" s="34" t="s">
        <v>92</v>
      </c>
      <c r="AI16" s="34" t="s">
        <v>85</v>
      </c>
      <c r="AJ16" s="34" t="s">
        <v>87</v>
      </c>
      <c r="AK16" s="34" t="s">
        <v>87</v>
      </c>
      <c r="AL16" s="34" t="s">
        <v>86</v>
      </c>
      <c r="AM16" s="34" t="s">
        <v>86</v>
      </c>
      <c r="AN16" s="34" t="s">
        <v>87</v>
      </c>
      <c r="AO16" s="34" t="s">
        <v>92</v>
      </c>
      <c r="AP16" s="34" t="s">
        <v>92</v>
      </c>
      <c r="AQ16" s="34" t="s">
        <v>85</v>
      </c>
      <c r="AR16" s="34" t="s">
        <v>86</v>
      </c>
      <c r="AS16" s="34" t="s">
        <v>87</v>
      </c>
      <c r="AT16" s="46" t="s">
        <v>85</v>
      </c>
      <c r="AU16" s="46" t="s">
        <v>86</v>
      </c>
      <c r="AV16" s="46" t="s">
        <v>86</v>
      </c>
      <c r="AW16" s="46" t="s">
        <v>85</v>
      </c>
      <c r="AX16" s="46" t="s">
        <v>85</v>
      </c>
      <c r="AY16" s="46" t="s">
        <v>86</v>
      </c>
      <c r="AZ16" s="46" t="s">
        <v>87</v>
      </c>
      <c r="BA16" s="46" t="s">
        <v>87</v>
      </c>
      <c r="BB16" s="46" t="s">
        <v>86</v>
      </c>
      <c r="BC16" s="46" t="s">
        <v>87</v>
      </c>
      <c r="BD16" s="46" t="s">
        <v>86</v>
      </c>
      <c r="BE16" s="46" t="s">
        <v>86</v>
      </c>
      <c r="BF16" s="46" t="s">
        <v>86</v>
      </c>
      <c r="BG16" s="46" t="s">
        <v>86</v>
      </c>
      <c r="BH16" s="46" t="s">
        <v>87</v>
      </c>
      <c r="BI16" s="46" t="s">
        <v>86</v>
      </c>
      <c r="BJ16" s="46" t="s">
        <v>87</v>
      </c>
      <c r="BK16" s="46" t="s">
        <v>87</v>
      </c>
      <c r="BL16" s="46" t="s">
        <v>85</v>
      </c>
      <c r="BM16" s="46" t="s">
        <v>86</v>
      </c>
      <c r="BN16" s="46" t="s">
        <v>86</v>
      </c>
      <c r="BO16" s="46" t="s">
        <v>85</v>
      </c>
      <c r="BP16" s="46" t="s">
        <v>86</v>
      </c>
      <c r="BQ16" s="46" t="s">
        <v>86</v>
      </c>
      <c r="BR16" s="46" t="s">
        <v>86</v>
      </c>
      <c r="BS16" s="46" t="s">
        <v>85</v>
      </c>
      <c r="BT16" s="46" t="s">
        <v>86</v>
      </c>
      <c r="BU16" s="46" t="s">
        <v>86</v>
      </c>
      <c r="BV16" s="34" t="s">
        <v>85</v>
      </c>
      <c r="BW16" s="34" t="s">
        <v>85</v>
      </c>
      <c r="BX16" s="34" t="s">
        <v>87</v>
      </c>
      <c r="BY16" s="34" t="s">
        <v>85</v>
      </c>
      <c r="BZ16" s="34" t="s">
        <v>85</v>
      </c>
      <c r="CA16" s="34" t="s">
        <v>85</v>
      </c>
      <c r="CB16" s="34" t="s">
        <v>85</v>
      </c>
      <c r="CC16" s="34" t="s">
        <v>86</v>
      </c>
      <c r="CD16" s="34" t="s">
        <v>87</v>
      </c>
      <c r="CE16" s="34" t="s">
        <v>86</v>
      </c>
      <c r="CF16" s="34" t="s">
        <v>86</v>
      </c>
      <c r="CG16" s="34" t="s">
        <v>87</v>
      </c>
      <c r="CH16" s="34" t="s">
        <v>86</v>
      </c>
      <c r="CI16" s="34" t="s">
        <v>87</v>
      </c>
      <c r="CJ16" s="36" t="s">
        <v>85</v>
      </c>
    </row>
    <row r="17" spans="1:88" s="47" customFormat="1" ht="15" x14ac:dyDescent="0.25">
      <c r="A17" s="48">
        <v>45892.376712569443</v>
      </c>
      <c r="B17" s="49" t="s">
        <v>108</v>
      </c>
      <c r="C17" s="49" t="s">
        <v>84</v>
      </c>
      <c r="D17" s="49" t="s">
        <v>89</v>
      </c>
      <c r="E17" s="50" t="s">
        <v>90</v>
      </c>
      <c r="F17" s="34" t="s">
        <v>85</v>
      </c>
      <c r="G17" s="34" t="s">
        <v>86</v>
      </c>
      <c r="H17" s="34" t="s">
        <v>87</v>
      </c>
      <c r="I17" s="34" t="s">
        <v>86</v>
      </c>
      <c r="J17" s="34" t="s">
        <v>86</v>
      </c>
      <c r="K17" s="34" t="s">
        <v>87</v>
      </c>
      <c r="L17" s="34" t="s">
        <v>85</v>
      </c>
      <c r="M17" s="34" t="s">
        <v>87</v>
      </c>
      <c r="N17" s="34" t="s">
        <v>85</v>
      </c>
      <c r="O17" s="34" t="s">
        <v>85</v>
      </c>
      <c r="P17" s="34" t="s">
        <v>85</v>
      </c>
      <c r="Q17" s="34" t="s">
        <v>86</v>
      </c>
      <c r="R17" s="34" t="s">
        <v>85</v>
      </c>
      <c r="S17" s="34" t="s">
        <v>87</v>
      </c>
      <c r="T17" s="34" t="s">
        <v>87</v>
      </c>
      <c r="U17" s="34" t="s">
        <v>85</v>
      </c>
      <c r="V17" s="34" t="s">
        <v>86</v>
      </c>
      <c r="W17" s="34" t="s">
        <v>87</v>
      </c>
      <c r="X17" s="34" t="s">
        <v>92</v>
      </c>
      <c r="Y17" s="34" t="s">
        <v>85</v>
      </c>
      <c r="Z17" s="34" t="s">
        <v>92</v>
      </c>
      <c r="AA17" s="34" t="s">
        <v>87</v>
      </c>
      <c r="AB17" s="34" t="s">
        <v>87</v>
      </c>
      <c r="AC17" s="34" t="s">
        <v>86</v>
      </c>
      <c r="AD17" s="34" t="s">
        <v>86</v>
      </c>
      <c r="AE17" s="34" t="s">
        <v>87</v>
      </c>
      <c r="AF17" s="34" t="s">
        <v>87</v>
      </c>
      <c r="AG17" s="34" t="s">
        <v>92</v>
      </c>
      <c r="AH17" s="34" t="s">
        <v>85</v>
      </c>
      <c r="AI17" s="34" t="s">
        <v>87</v>
      </c>
      <c r="AJ17" s="34" t="s">
        <v>85</v>
      </c>
      <c r="AK17" s="34" t="s">
        <v>87</v>
      </c>
      <c r="AL17" s="34" t="s">
        <v>86</v>
      </c>
      <c r="AM17" s="34" t="s">
        <v>92</v>
      </c>
      <c r="AN17" s="34" t="s">
        <v>87</v>
      </c>
      <c r="AO17" s="34" t="s">
        <v>92</v>
      </c>
      <c r="AP17" s="34" t="s">
        <v>87</v>
      </c>
      <c r="AQ17" s="34" t="s">
        <v>85</v>
      </c>
      <c r="AR17" s="34" t="s">
        <v>85</v>
      </c>
      <c r="AS17" s="34" t="s">
        <v>87</v>
      </c>
      <c r="AT17" s="46" t="s">
        <v>85</v>
      </c>
      <c r="AU17" s="46" t="s">
        <v>85</v>
      </c>
      <c r="AV17" s="46" t="s">
        <v>87</v>
      </c>
      <c r="AW17" s="46" t="s">
        <v>85</v>
      </c>
      <c r="AX17" s="46" t="s">
        <v>92</v>
      </c>
      <c r="AY17" s="46" t="s">
        <v>85</v>
      </c>
      <c r="AZ17" s="46" t="s">
        <v>85</v>
      </c>
      <c r="BA17" s="46" t="s">
        <v>92</v>
      </c>
      <c r="BB17" s="46" t="s">
        <v>85</v>
      </c>
      <c r="BC17" s="46" t="s">
        <v>87</v>
      </c>
      <c r="BD17" s="46" t="s">
        <v>85</v>
      </c>
      <c r="BE17" s="46" t="s">
        <v>85</v>
      </c>
      <c r="BF17" s="46" t="s">
        <v>87</v>
      </c>
      <c r="BG17" s="46" t="s">
        <v>85</v>
      </c>
      <c r="BH17" s="46" t="s">
        <v>87</v>
      </c>
      <c r="BI17" s="46" t="s">
        <v>86</v>
      </c>
      <c r="BJ17" s="46" t="s">
        <v>85</v>
      </c>
      <c r="BK17" s="46" t="s">
        <v>85</v>
      </c>
      <c r="BL17" s="46" t="s">
        <v>87</v>
      </c>
      <c r="BM17" s="46" t="s">
        <v>87</v>
      </c>
      <c r="BN17" s="46" t="s">
        <v>85</v>
      </c>
      <c r="BO17" s="46" t="s">
        <v>85</v>
      </c>
      <c r="BP17" s="46" t="s">
        <v>87</v>
      </c>
      <c r="BQ17" s="46" t="s">
        <v>85</v>
      </c>
      <c r="BR17" s="46" t="s">
        <v>85</v>
      </c>
      <c r="BS17" s="46" t="s">
        <v>85</v>
      </c>
      <c r="BT17" s="46" t="s">
        <v>85</v>
      </c>
      <c r="BU17" s="46" t="s">
        <v>85</v>
      </c>
      <c r="BV17" s="34" t="s">
        <v>85</v>
      </c>
      <c r="BW17" s="34" t="s">
        <v>85</v>
      </c>
      <c r="BX17" s="34" t="s">
        <v>87</v>
      </c>
      <c r="BY17" s="34" t="s">
        <v>87</v>
      </c>
      <c r="BZ17" s="34" t="s">
        <v>87</v>
      </c>
      <c r="CA17" s="34" t="s">
        <v>85</v>
      </c>
      <c r="CB17" s="34" t="s">
        <v>85</v>
      </c>
      <c r="CC17" s="34" t="s">
        <v>85</v>
      </c>
      <c r="CD17" s="34" t="s">
        <v>87</v>
      </c>
      <c r="CE17" s="34" t="s">
        <v>85</v>
      </c>
      <c r="CF17" s="34" t="s">
        <v>85</v>
      </c>
      <c r="CG17" s="34" t="s">
        <v>85</v>
      </c>
      <c r="CH17" s="34" t="s">
        <v>92</v>
      </c>
      <c r="CI17" s="34" t="s">
        <v>85</v>
      </c>
      <c r="CJ17" s="36" t="s">
        <v>85</v>
      </c>
    </row>
    <row r="18" spans="1:88" s="47" customFormat="1" ht="15" x14ac:dyDescent="0.25">
      <c r="A18" s="43">
        <v>45892.376845914347</v>
      </c>
      <c r="B18" s="44" t="s">
        <v>109</v>
      </c>
      <c r="C18" s="44" t="s">
        <v>84</v>
      </c>
      <c r="D18" s="44" t="s">
        <v>89</v>
      </c>
      <c r="E18" s="45" t="s">
        <v>90</v>
      </c>
      <c r="F18" s="34" t="s">
        <v>87</v>
      </c>
      <c r="G18" s="34" t="s">
        <v>85</v>
      </c>
      <c r="H18" s="34" t="s">
        <v>85</v>
      </c>
      <c r="I18" s="34" t="s">
        <v>85</v>
      </c>
      <c r="J18" s="34" t="s">
        <v>85</v>
      </c>
      <c r="K18" s="34" t="s">
        <v>86</v>
      </c>
      <c r="L18" s="34" t="s">
        <v>92</v>
      </c>
      <c r="M18" s="34" t="s">
        <v>87</v>
      </c>
      <c r="N18" s="34" t="s">
        <v>87</v>
      </c>
      <c r="O18" s="34" t="s">
        <v>86</v>
      </c>
      <c r="P18" s="34" t="s">
        <v>86</v>
      </c>
      <c r="Q18" s="34" t="s">
        <v>86</v>
      </c>
      <c r="R18" s="34" t="s">
        <v>85</v>
      </c>
      <c r="S18" s="34" t="s">
        <v>92</v>
      </c>
      <c r="T18" s="34" t="s">
        <v>85</v>
      </c>
      <c r="U18" s="34" t="s">
        <v>86</v>
      </c>
      <c r="V18" s="34" t="s">
        <v>85</v>
      </c>
      <c r="W18" s="34" t="s">
        <v>85</v>
      </c>
      <c r="X18" s="34" t="s">
        <v>87</v>
      </c>
      <c r="Y18" s="34" t="s">
        <v>86</v>
      </c>
      <c r="Z18" s="34" t="s">
        <v>85</v>
      </c>
      <c r="AA18" s="34" t="s">
        <v>92</v>
      </c>
      <c r="AB18" s="34" t="s">
        <v>86</v>
      </c>
      <c r="AC18" s="34" t="s">
        <v>85</v>
      </c>
      <c r="AD18" s="34" t="s">
        <v>86</v>
      </c>
      <c r="AE18" s="34" t="s">
        <v>86</v>
      </c>
      <c r="AF18" s="34" t="s">
        <v>85</v>
      </c>
      <c r="AG18" s="34" t="s">
        <v>87</v>
      </c>
      <c r="AH18" s="34" t="s">
        <v>86</v>
      </c>
      <c r="AI18" s="34" t="s">
        <v>92</v>
      </c>
      <c r="AJ18" s="34" t="s">
        <v>92</v>
      </c>
      <c r="AK18" s="34" t="s">
        <v>92</v>
      </c>
      <c r="AL18" s="34" t="s">
        <v>86</v>
      </c>
      <c r="AM18" s="34" t="s">
        <v>87</v>
      </c>
      <c r="AN18" s="34" t="s">
        <v>85</v>
      </c>
      <c r="AO18" s="34" t="s">
        <v>87</v>
      </c>
      <c r="AP18" s="34" t="s">
        <v>87</v>
      </c>
      <c r="AQ18" s="34" t="s">
        <v>87</v>
      </c>
      <c r="AR18" s="34" t="s">
        <v>85</v>
      </c>
      <c r="AS18" s="34" t="s">
        <v>92</v>
      </c>
      <c r="AT18" s="46" t="s">
        <v>85</v>
      </c>
      <c r="AU18" s="46" t="s">
        <v>87</v>
      </c>
      <c r="AV18" s="46" t="s">
        <v>87</v>
      </c>
      <c r="AW18" s="46" t="s">
        <v>87</v>
      </c>
      <c r="AX18" s="46" t="s">
        <v>85</v>
      </c>
      <c r="AY18" s="46" t="s">
        <v>87</v>
      </c>
      <c r="AZ18" s="46" t="s">
        <v>86</v>
      </c>
      <c r="BA18" s="46" t="s">
        <v>87</v>
      </c>
      <c r="BB18" s="46" t="s">
        <v>85</v>
      </c>
      <c r="BC18" s="46" t="s">
        <v>85</v>
      </c>
      <c r="BD18" s="46" t="s">
        <v>85</v>
      </c>
      <c r="BE18" s="46" t="s">
        <v>92</v>
      </c>
      <c r="BF18" s="46" t="s">
        <v>87</v>
      </c>
      <c r="BG18" s="46" t="s">
        <v>85</v>
      </c>
      <c r="BH18" s="46" t="s">
        <v>92</v>
      </c>
      <c r="BI18" s="46" t="s">
        <v>85</v>
      </c>
      <c r="BJ18" s="46" t="s">
        <v>92</v>
      </c>
      <c r="BK18" s="46" t="s">
        <v>85</v>
      </c>
      <c r="BL18" s="46" t="s">
        <v>92</v>
      </c>
      <c r="BM18" s="46" t="s">
        <v>92</v>
      </c>
      <c r="BN18" s="46" t="s">
        <v>85</v>
      </c>
      <c r="BO18" s="46" t="s">
        <v>85</v>
      </c>
      <c r="BP18" s="46" t="s">
        <v>92</v>
      </c>
      <c r="BQ18" s="46" t="s">
        <v>85</v>
      </c>
      <c r="BR18" s="46" t="s">
        <v>86</v>
      </c>
      <c r="BS18" s="46" t="s">
        <v>85</v>
      </c>
      <c r="BT18" s="46" t="s">
        <v>92</v>
      </c>
      <c r="BU18" s="46" t="s">
        <v>85</v>
      </c>
      <c r="BV18" s="34" t="s">
        <v>87</v>
      </c>
      <c r="BW18" s="34" t="s">
        <v>86</v>
      </c>
      <c r="BX18" s="34" t="s">
        <v>92</v>
      </c>
      <c r="BY18" s="34" t="s">
        <v>86</v>
      </c>
      <c r="BZ18" s="34" t="s">
        <v>86</v>
      </c>
      <c r="CA18" s="34" t="s">
        <v>87</v>
      </c>
      <c r="CB18" s="34" t="s">
        <v>86</v>
      </c>
      <c r="CC18" s="34" t="s">
        <v>87</v>
      </c>
      <c r="CD18" s="34" t="s">
        <v>86</v>
      </c>
      <c r="CE18" s="34" t="s">
        <v>86</v>
      </c>
      <c r="CF18" s="34" t="s">
        <v>86</v>
      </c>
      <c r="CG18" s="34" t="s">
        <v>85</v>
      </c>
      <c r="CH18" s="34" t="s">
        <v>86</v>
      </c>
      <c r="CI18" s="34" t="s">
        <v>85</v>
      </c>
      <c r="CJ18" s="36" t="s">
        <v>85</v>
      </c>
    </row>
    <row r="19" spans="1:88" s="47" customFormat="1" ht="15" x14ac:dyDescent="0.25">
      <c r="A19" s="48">
        <v>45892.3770009375</v>
      </c>
      <c r="B19" s="49" t="s">
        <v>110</v>
      </c>
      <c r="C19" s="49" t="s">
        <v>84</v>
      </c>
      <c r="D19" s="49" t="s">
        <v>95</v>
      </c>
      <c r="E19" s="50" t="s">
        <v>90</v>
      </c>
      <c r="F19" s="34" t="s">
        <v>85</v>
      </c>
      <c r="G19" s="34" t="s">
        <v>86</v>
      </c>
      <c r="H19" s="34" t="s">
        <v>86</v>
      </c>
      <c r="I19" s="34" t="s">
        <v>86</v>
      </c>
      <c r="J19" s="34" t="s">
        <v>86</v>
      </c>
      <c r="K19" s="34" t="s">
        <v>85</v>
      </c>
      <c r="L19" s="34" t="s">
        <v>86</v>
      </c>
      <c r="M19" s="34" t="s">
        <v>92</v>
      </c>
      <c r="N19" s="34" t="s">
        <v>86</v>
      </c>
      <c r="O19" s="34" t="s">
        <v>85</v>
      </c>
      <c r="P19" s="34" t="s">
        <v>85</v>
      </c>
      <c r="Q19" s="34" t="s">
        <v>85</v>
      </c>
      <c r="R19" s="34" t="s">
        <v>92</v>
      </c>
      <c r="S19" s="34" t="s">
        <v>86</v>
      </c>
      <c r="T19" s="34" t="s">
        <v>85</v>
      </c>
      <c r="U19" s="34" t="s">
        <v>86</v>
      </c>
      <c r="V19" s="34" t="s">
        <v>86</v>
      </c>
      <c r="W19" s="34" t="s">
        <v>86</v>
      </c>
      <c r="X19" s="34" t="s">
        <v>92</v>
      </c>
      <c r="Y19" s="34" t="s">
        <v>92</v>
      </c>
      <c r="Z19" s="34" t="s">
        <v>85</v>
      </c>
      <c r="AA19" s="34" t="s">
        <v>87</v>
      </c>
      <c r="AB19" s="34" t="s">
        <v>85</v>
      </c>
      <c r="AC19" s="34" t="s">
        <v>86</v>
      </c>
      <c r="AD19" s="34" t="s">
        <v>86</v>
      </c>
      <c r="AE19" s="34" t="s">
        <v>86</v>
      </c>
      <c r="AF19" s="34" t="s">
        <v>86</v>
      </c>
      <c r="AG19" s="34" t="s">
        <v>92</v>
      </c>
      <c r="AH19" s="34" t="s">
        <v>92</v>
      </c>
      <c r="AI19" s="34" t="s">
        <v>87</v>
      </c>
      <c r="AJ19" s="34" t="s">
        <v>85</v>
      </c>
      <c r="AK19" s="34" t="s">
        <v>85</v>
      </c>
      <c r="AL19" s="34" t="s">
        <v>86</v>
      </c>
      <c r="AM19" s="34" t="s">
        <v>87</v>
      </c>
      <c r="AN19" s="34" t="s">
        <v>87</v>
      </c>
      <c r="AO19" s="34" t="s">
        <v>85</v>
      </c>
      <c r="AP19" s="34" t="s">
        <v>86</v>
      </c>
      <c r="AQ19" s="34" t="s">
        <v>86</v>
      </c>
      <c r="AR19" s="34" t="s">
        <v>86</v>
      </c>
      <c r="AS19" s="34" t="s">
        <v>92</v>
      </c>
      <c r="AT19" s="46" t="s">
        <v>86</v>
      </c>
      <c r="AU19" s="46" t="s">
        <v>86</v>
      </c>
      <c r="AV19" s="46" t="s">
        <v>86</v>
      </c>
      <c r="AW19" s="46" t="s">
        <v>86</v>
      </c>
      <c r="AX19" s="46" t="s">
        <v>87</v>
      </c>
      <c r="AY19" s="46" t="s">
        <v>86</v>
      </c>
      <c r="AZ19" s="46" t="s">
        <v>86</v>
      </c>
      <c r="BA19" s="46" t="s">
        <v>86</v>
      </c>
      <c r="BB19" s="46" t="s">
        <v>86</v>
      </c>
      <c r="BC19" s="46" t="s">
        <v>92</v>
      </c>
      <c r="BD19" s="46" t="s">
        <v>86</v>
      </c>
      <c r="BE19" s="46" t="s">
        <v>86</v>
      </c>
      <c r="BF19" s="46" t="s">
        <v>86</v>
      </c>
      <c r="BG19" s="46" t="s">
        <v>86</v>
      </c>
      <c r="BH19" s="46" t="s">
        <v>86</v>
      </c>
      <c r="BI19" s="46" t="s">
        <v>86</v>
      </c>
      <c r="BJ19" s="46" t="s">
        <v>87</v>
      </c>
      <c r="BK19" s="46" t="s">
        <v>86</v>
      </c>
      <c r="BL19" s="46" t="s">
        <v>92</v>
      </c>
      <c r="BM19" s="46" t="s">
        <v>86</v>
      </c>
      <c r="BN19" s="46" t="s">
        <v>86</v>
      </c>
      <c r="BO19" s="46" t="s">
        <v>86</v>
      </c>
      <c r="BP19" s="46" t="s">
        <v>86</v>
      </c>
      <c r="BQ19" s="46" t="s">
        <v>86</v>
      </c>
      <c r="BR19" s="46" t="s">
        <v>86</v>
      </c>
      <c r="BS19" s="46" t="s">
        <v>86</v>
      </c>
      <c r="BT19" s="46" t="s">
        <v>92</v>
      </c>
      <c r="BU19" s="46" t="s">
        <v>86</v>
      </c>
      <c r="BV19" s="34" t="s">
        <v>86</v>
      </c>
      <c r="BW19" s="34" t="s">
        <v>92</v>
      </c>
      <c r="BX19" s="34" t="s">
        <v>92</v>
      </c>
      <c r="BY19" s="34" t="s">
        <v>92</v>
      </c>
      <c r="BZ19" s="34" t="s">
        <v>92</v>
      </c>
      <c r="CA19" s="34" t="s">
        <v>86</v>
      </c>
      <c r="CB19" s="34" t="s">
        <v>86</v>
      </c>
      <c r="CC19" s="34" t="s">
        <v>86</v>
      </c>
      <c r="CD19" s="34" t="s">
        <v>86</v>
      </c>
      <c r="CE19" s="34" t="s">
        <v>86</v>
      </c>
      <c r="CF19" s="34" t="s">
        <v>86</v>
      </c>
      <c r="CG19" s="34" t="s">
        <v>86</v>
      </c>
      <c r="CH19" s="34" t="s">
        <v>85</v>
      </c>
      <c r="CI19" s="34" t="s">
        <v>85</v>
      </c>
      <c r="CJ19" s="36" t="s">
        <v>85</v>
      </c>
    </row>
    <row r="20" spans="1:88" s="47" customFormat="1" ht="15" x14ac:dyDescent="0.25">
      <c r="A20" s="43">
        <v>45892.377141180557</v>
      </c>
      <c r="B20" s="44" t="s">
        <v>111</v>
      </c>
      <c r="C20" s="44" t="s">
        <v>84</v>
      </c>
      <c r="D20" s="44" t="s">
        <v>89</v>
      </c>
      <c r="E20" s="45" t="s">
        <v>90</v>
      </c>
      <c r="F20" s="34" t="s">
        <v>87</v>
      </c>
      <c r="G20" s="34" t="s">
        <v>85</v>
      </c>
      <c r="H20" s="34" t="s">
        <v>85</v>
      </c>
      <c r="I20" s="34" t="s">
        <v>87</v>
      </c>
      <c r="J20" s="34" t="s">
        <v>85</v>
      </c>
      <c r="K20" s="34" t="s">
        <v>85</v>
      </c>
      <c r="L20" s="34" t="s">
        <v>85</v>
      </c>
      <c r="M20" s="34" t="s">
        <v>87</v>
      </c>
      <c r="N20" s="34" t="s">
        <v>85</v>
      </c>
      <c r="O20" s="34" t="s">
        <v>85</v>
      </c>
      <c r="P20" s="34" t="s">
        <v>85</v>
      </c>
      <c r="Q20" s="34" t="s">
        <v>87</v>
      </c>
      <c r="R20" s="34" t="s">
        <v>85</v>
      </c>
      <c r="S20" s="34" t="s">
        <v>87</v>
      </c>
      <c r="T20" s="34" t="s">
        <v>85</v>
      </c>
      <c r="U20" s="34" t="s">
        <v>87</v>
      </c>
      <c r="V20" s="34" t="s">
        <v>85</v>
      </c>
      <c r="W20" s="34" t="s">
        <v>85</v>
      </c>
      <c r="X20" s="34" t="s">
        <v>87</v>
      </c>
      <c r="Y20" s="34" t="s">
        <v>86</v>
      </c>
      <c r="Z20" s="34" t="s">
        <v>86</v>
      </c>
      <c r="AA20" s="34" t="s">
        <v>87</v>
      </c>
      <c r="AB20" s="34" t="s">
        <v>92</v>
      </c>
      <c r="AC20" s="34" t="s">
        <v>87</v>
      </c>
      <c r="AD20" s="34" t="s">
        <v>87</v>
      </c>
      <c r="AE20" s="34" t="s">
        <v>92</v>
      </c>
      <c r="AF20" s="34" t="s">
        <v>85</v>
      </c>
      <c r="AG20" s="34" t="s">
        <v>87</v>
      </c>
      <c r="AH20" s="34" t="s">
        <v>85</v>
      </c>
      <c r="AI20" s="34" t="s">
        <v>86</v>
      </c>
      <c r="AJ20" s="34" t="s">
        <v>87</v>
      </c>
      <c r="AK20" s="34" t="s">
        <v>92</v>
      </c>
      <c r="AL20" s="34" t="s">
        <v>85</v>
      </c>
      <c r="AM20" s="34" t="s">
        <v>92</v>
      </c>
      <c r="AN20" s="34" t="s">
        <v>85</v>
      </c>
      <c r="AO20" s="34" t="s">
        <v>86</v>
      </c>
      <c r="AP20" s="34" t="s">
        <v>87</v>
      </c>
      <c r="AQ20" s="34" t="s">
        <v>87</v>
      </c>
      <c r="AR20" s="34" t="s">
        <v>87</v>
      </c>
      <c r="AS20" s="34" t="s">
        <v>87</v>
      </c>
      <c r="AT20" s="46" t="s">
        <v>86</v>
      </c>
      <c r="AU20" s="46" t="s">
        <v>85</v>
      </c>
      <c r="AV20" s="46" t="s">
        <v>85</v>
      </c>
      <c r="AW20" s="46" t="s">
        <v>85</v>
      </c>
      <c r="AX20" s="46" t="s">
        <v>87</v>
      </c>
      <c r="AY20" s="46" t="s">
        <v>87</v>
      </c>
      <c r="AZ20" s="46" t="s">
        <v>85</v>
      </c>
      <c r="BA20" s="46" t="s">
        <v>85</v>
      </c>
      <c r="BB20" s="46" t="s">
        <v>87</v>
      </c>
      <c r="BC20" s="46" t="s">
        <v>85</v>
      </c>
      <c r="BD20" s="46" t="s">
        <v>85</v>
      </c>
      <c r="BE20" s="46" t="s">
        <v>85</v>
      </c>
      <c r="BF20" s="46" t="s">
        <v>85</v>
      </c>
      <c r="BG20" s="46" t="s">
        <v>85</v>
      </c>
      <c r="BH20" s="46" t="s">
        <v>87</v>
      </c>
      <c r="BI20" s="46" t="s">
        <v>85</v>
      </c>
      <c r="BJ20" s="46" t="s">
        <v>85</v>
      </c>
      <c r="BK20" s="46" t="s">
        <v>85</v>
      </c>
      <c r="BL20" s="46" t="s">
        <v>85</v>
      </c>
      <c r="BM20" s="46" t="s">
        <v>87</v>
      </c>
      <c r="BN20" s="46" t="s">
        <v>85</v>
      </c>
      <c r="BO20" s="46" t="s">
        <v>85</v>
      </c>
      <c r="BP20" s="46" t="s">
        <v>85</v>
      </c>
      <c r="BQ20" s="46" t="s">
        <v>86</v>
      </c>
      <c r="BR20" s="46" t="s">
        <v>85</v>
      </c>
      <c r="BS20" s="46" t="s">
        <v>85</v>
      </c>
      <c r="BT20" s="46" t="s">
        <v>85</v>
      </c>
      <c r="BU20" s="46" t="s">
        <v>87</v>
      </c>
      <c r="BV20" s="34" t="s">
        <v>87</v>
      </c>
      <c r="BW20" s="34" t="s">
        <v>85</v>
      </c>
      <c r="BX20" s="34" t="s">
        <v>85</v>
      </c>
      <c r="BY20" s="34" t="s">
        <v>85</v>
      </c>
      <c r="BZ20" s="34" t="s">
        <v>85</v>
      </c>
      <c r="CA20" s="34" t="s">
        <v>87</v>
      </c>
      <c r="CB20" s="34" t="s">
        <v>86</v>
      </c>
      <c r="CC20" s="34" t="s">
        <v>87</v>
      </c>
      <c r="CD20" s="34" t="s">
        <v>85</v>
      </c>
      <c r="CE20" s="34" t="s">
        <v>87</v>
      </c>
      <c r="CF20" s="34" t="s">
        <v>85</v>
      </c>
      <c r="CG20" s="34" t="s">
        <v>85</v>
      </c>
      <c r="CH20" s="34" t="s">
        <v>86</v>
      </c>
      <c r="CI20" s="34" t="s">
        <v>86</v>
      </c>
      <c r="CJ20" s="36" t="s">
        <v>87</v>
      </c>
    </row>
    <row r="21" spans="1:88" s="47" customFormat="1" ht="15" x14ac:dyDescent="0.25">
      <c r="A21" s="48">
        <v>45892.378025937505</v>
      </c>
      <c r="B21" s="49" t="s">
        <v>112</v>
      </c>
      <c r="C21" s="49" t="s">
        <v>84</v>
      </c>
      <c r="D21" s="49" t="s">
        <v>89</v>
      </c>
      <c r="E21" s="50" t="s">
        <v>90</v>
      </c>
      <c r="F21" s="34" t="s">
        <v>87</v>
      </c>
      <c r="G21" s="34" t="s">
        <v>86</v>
      </c>
      <c r="H21" s="34" t="s">
        <v>87</v>
      </c>
      <c r="I21" s="34" t="s">
        <v>85</v>
      </c>
      <c r="J21" s="34" t="s">
        <v>87</v>
      </c>
      <c r="K21" s="34" t="s">
        <v>85</v>
      </c>
      <c r="L21" s="34" t="s">
        <v>87</v>
      </c>
      <c r="M21" s="34" t="s">
        <v>85</v>
      </c>
      <c r="N21" s="34" t="s">
        <v>87</v>
      </c>
      <c r="O21" s="34" t="s">
        <v>87</v>
      </c>
      <c r="P21" s="34" t="s">
        <v>87</v>
      </c>
      <c r="Q21" s="34" t="s">
        <v>86</v>
      </c>
      <c r="R21" s="34" t="s">
        <v>86</v>
      </c>
      <c r="S21" s="34" t="s">
        <v>92</v>
      </c>
      <c r="T21" s="34" t="s">
        <v>86</v>
      </c>
      <c r="U21" s="34" t="s">
        <v>85</v>
      </c>
      <c r="V21" s="34" t="s">
        <v>92</v>
      </c>
      <c r="W21" s="34" t="s">
        <v>86</v>
      </c>
      <c r="X21" s="34" t="s">
        <v>85</v>
      </c>
      <c r="Y21" s="34" t="s">
        <v>86</v>
      </c>
      <c r="Z21" s="34" t="s">
        <v>85</v>
      </c>
      <c r="AA21" s="34" t="s">
        <v>85</v>
      </c>
      <c r="AB21" s="34" t="s">
        <v>87</v>
      </c>
      <c r="AC21" s="34" t="s">
        <v>87</v>
      </c>
      <c r="AD21" s="34" t="s">
        <v>92</v>
      </c>
      <c r="AE21" s="34" t="s">
        <v>87</v>
      </c>
      <c r="AF21" s="34" t="s">
        <v>87</v>
      </c>
      <c r="AG21" s="34" t="s">
        <v>85</v>
      </c>
      <c r="AH21" s="34" t="s">
        <v>86</v>
      </c>
      <c r="AI21" s="34" t="s">
        <v>85</v>
      </c>
      <c r="AJ21" s="34" t="s">
        <v>86</v>
      </c>
      <c r="AK21" s="34" t="s">
        <v>92</v>
      </c>
      <c r="AL21" s="34" t="s">
        <v>86</v>
      </c>
      <c r="AM21" s="34" t="s">
        <v>87</v>
      </c>
      <c r="AN21" s="34" t="s">
        <v>85</v>
      </c>
      <c r="AO21" s="34" t="s">
        <v>87</v>
      </c>
      <c r="AP21" s="34" t="s">
        <v>85</v>
      </c>
      <c r="AQ21" s="34" t="s">
        <v>86</v>
      </c>
      <c r="AR21" s="34" t="s">
        <v>92</v>
      </c>
      <c r="AS21" s="34" t="s">
        <v>92</v>
      </c>
      <c r="AT21" s="46" t="s">
        <v>87</v>
      </c>
      <c r="AU21" s="46" t="s">
        <v>85</v>
      </c>
      <c r="AV21" s="46" t="s">
        <v>87</v>
      </c>
      <c r="AW21" s="46" t="s">
        <v>87</v>
      </c>
      <c r="AX21" s="46" t="s">
        <v>92</v>
      </c>
      <c r="AY21" s="46" t="s">
        <v>87</v>
      </c>
      <c r="AZ21" s="46" t="s">
        <v>85</v>
      </c>
      <c r="BA21" s="46" t="s">
        <v>85</v>
      </c>
      <c r="BB21" s="46" t="s">
        <v>87</v>
      </c>
      <c r="BC21" s="46" t="s">
        <v>87</v>
      </c>
      <c r="BD21" s="46" t="s">
        <v>87</v>
      </c>
      <c r="BE21" s="46" t="s">
        <v>87</v>
      </c>
      <c r="BF21" s="46" t="s">
        <v>87</v>
      </c>
      <c r="BG21" s="46" t="s">
        <v>87</v>
      </c>
      <c r="BH21" s="46" t="s">
        <v>92</v>
      </c>
      <c r="BI21" s="46" t="s">
        <v>85</v>
      </c>
      <c r="BJ21" s="46" t="s">
        <v>87</v>
      </c>
      <c r="BK21" s="46" t="s">
        <v>85</v>
      </c>
      <c r="BL21" s="46" t="s">
        <v>87</v>
      </c>
      <c r="BM21" s="46" t="s">
        <v>92</v>
      </c>
      <c r="BN21" s="46" t="s">
        <v>85</v>
      </c>
      <c r="BO21" s="46" t="s">
        <v>87</v>
      </c>
      <c r="BP21" s="46" t="s">
        <v>87</v>
      </c>
      <c r="BQ21" s="46" t="s">
        <v>85</v>
      </c>
      <c r="BR21" s="46" t="s">
        <v>87</v>
      </c>
      <c r="BS21" s="46" t="s">
        <v>87</v>
      </c>
      <c r="BT21" s="46" t="s">
        <v>92</v>
      </c>
      <c r="BU21" s="46" t="s">
        <v>87</v>
      </c>
      <c r="BV21" s="34" t="s">
        <v>87</v>
      </c>
      <c r="BW21" s="34" t="s">
        <v>86</v>
      </c>
      <c r="BX21" s="34" t="s">
        <v>85</v>
      </c>
      <c r="BY21" s="34" t="s">
        <v>85</v>
      </c>
      <c r="BZ21" s="34" t="s">
        <v>85</v>
      </c>
      <c r="CA21" s="34" t="s">
        <v>87</v>
      </c>
      <c r="CB21" s="34" t="s">
        <v>87</v>
      </c>
      <c r="CC21" s="34" t="s">
        <v>87</v>
      </c>
      <c r="CD21" s="34" t="s">
        <v>86</v>
      </c>
      <c r="CE21" s="34" t="s">
        <v>87</v>
      </c>
      <c r="CF21" s="34" t="s">
        <v>87</v>
      </c>
      <c r="CG21" s="34" t="s">
        <v>87</v>
      </c>
      <c r="CH21" s="34" t="s">
        <v>85</v>
      </c>
      <c r="CI21" s="34" t="s">
        <v>87</v>
      </c>
      <c r="CJ21" s="36" t="s">
        <v>87</v>
      </c>
    </row>
    <row r="22" spans="1:88" s="47" customFormat="1" ht="15" x14ac:dyDescent="0.25">
      <c r="A22" s="43">
        <v>45892.378229722221</v>
      </c>
      <c r="B22" s="44" t="s">
        <v>113</v>
      </c>
      <c r="C22" s="44" t="s">
        <v>84</v>
      </c>
      <c r="D22" s="44" t="s">
        <v>95</v>
      </c>
      <c r="E22" s="45" t="s">
        <v>90</v>
      </c>
      <c r="F22" s="34" t="s">
        <v>85</v>
      </c>
      <c r="G22" s="34" t="s">
        <v>85</v>
      </c>
      <c r="H22" s="34" t="s">
        <v>85</v>
      </c>
      <c r="I22" s="34" t="s">
        <v>87</v>
      </c>
      <c r="J22" s="34" t="s">
        <v>87</v>
      </c>
      <c r="K22" s="34" t="s">
        <v>87</v>
      </c>
      <c r="L22" s="34" t="s">
        <v>86</v>
      </c>
      <c r="M22" s="34" t="s">
        <v>85</v>
      </c>
      <c r="N22" s="34" t="s">
        <v>85</v>
      </c>
      <c r="O22" s="34" t="s">
        <v>85</v>
      </c>
      <c r="P22" s="34" t="s">
        <v>85</v>
      </c>
      <c r="Q22" s="34" t="s">
        <v>85</v>
      </c>
      <c r="R22" s="34" t="s">
        <v>85</v>
      </c>
      <c r="S22" s="34" t="s">
        <v>87</v>
      </c>
      <c r="T22" s="34" t="s">
        <v>87</v>
      </c>
      <c r="U22" s="34" t="s">
        <v>87</v>
      </c>
      <c r="V22" s="34" t="s">
        <v>85</v>
      </c>
      <c r="W22" s="34" t="s">
        <v>85</v>
      </c>
      <c r="X22" s="34" t="s">
        <v>87</v>
      </c>
      <c r="Y22" s="34" t="s">
        <v>87</v>
      </c>
      <c r="Z22" s="34" t="s">
        <v>87</v>
      </c>
      <c r="AA22" s="34" t="s">
        <v>87</v>
      </c>
      <c r="AB22" s="34" t="s">
        <v>92</v>
      </c>
      <c r="AC22" s="34" t="s">
        <v>85</v>
      </c>
      <c r="AD22" s="34" t="s">
        <v>85</v>
      </c>
      <c r="AE22" s="34" t="s">
        <v>92</v>
      </c>
      <c r="AF22" s="34" t="s">
        <v>87</v>
      </c>
      <c r="AG22" s="34" t="s">
        <v>92</v>
      </c>
      <c r="AH22" s="34" t="s">
        <v>87</v>
      </c>
      <c r="AI22" s="34" t="s">
        <v>85</v>
      </c>
      <c r="AJ22" s="34" t="s">
        <v>87</v>
      </c>
      <c r="AK22" s="34" t="s">
        <v>87</v>
      </c>
      <c r="AL22" s="34" t="s">
        <v>87</v>
      </c>
      <c r="AM22" s="34" t="s">
        <v>87</v>
      </c>
      <c r="AN22" s="34" t="s">
        <v>92</v>
      </c>
      <c r="AO22" s="34" t="s">
        <v>86</v>
      </c>
      <c r="AP22" s="34" t="s">
        <v>85</v>
      </c>
      <c r="AQ22" s="34" t="s">
        <v>87</v>
      </c>
      <c r="AR22" s="34" t="s">
        <v>87</v>
      </c>
      <c r="AS22" s="34" t="s">
        <v>87</v>
      </c>
      <c r="AT22" s="46" t="s">
        <v>85</v>
      </c>
      <c r="AU22" s="46" t="s">
        <v>87</v>
      </c>
      <c r="AV22" s="46" t="s">
        <v>87</v>
      </c>
      <c r="AW22" s="46" t="s">
        <v>85</v>
      </c>
      <c r="AX22" s="46" t="s">
        <v>85</v>
      </c>
      <c r="AY22" s="46" t="s">
        <v>85</v>
      </c>
      <c r="AZ22" s="46" t="s">
        <v>86</v>
      </c>
      <c r="BA22" s="46" t="s">
        <v>85</v>
      </c>
      <c r="BB22" s="46" t="s">
        <v>85</v>
      </c>
      <c r="BC22" s="46" t="s">
        <v>85</v>
      </c>
      <c r="BD22" s="46" t="s">
        <v>85</v>
      </c>
      <c r="BE22" s="46" t="s">
        <v>87</v>
      </c>
      <c r="BF22" s="46" t="s">
        <v>85</v>
      </c>
      <c r="BG22" s="46" t="s">
        <v>85</v>
      </c>
      <c r="BH22" s="46" t="s">
        <v>87</v>
      </c>
      <c r="BI22" s="46" t="s">
        <v>85</v>
      </c>
      <c r="BJ22" s="46" t="s">
        <v>85</v>
      </c>
      <c r="BK22" s="46" t="s">
        <v>87</v>
      </c>
      <c r="BL22" s="46" t="s">
        <v>87</v>
      </c>
      <c r="BM22" s="46" t="s">
        <v>85</v>
      </c>
      <c r="BN22" s="46" t="s">
        <v>85</v>
      </c>
      <c r="BO22" s="46" t="s">
        <v>85</v>
      </c>
      <c r="BP22" s="46" t="s">
        <v>85</v>
      </c>
      <c r="BQ22" s="46" t="s">
        <v>86</v>
      </c>
      <c r="BR22" s="46" t="s">
        <v>86</v>
      </c>
      <c r="BS22" s="46" t="s">
        <v>85</v>
      </c>
      <c r="BT22" s="46" t="s">
        <v>85</v>
      </c>
      <c r="BU22" s="46" t="s">
        <v>86</v>
      </c>
      <c r="BV22" s="34" t="s">
        <v>85</v>
      </c>
      <c r="BW22" s="34" t="s">
        <v>85</v>
      </c>
      <c r="BX22" s="34" t="s">
        <v>85</v>
      </c>
      <c r="BY22" s="34" t="s">
        <v>85</v>
      </c>
      <c r="BZ22" s="34" t="s">
        <v>85</v>
      </c>
      <c r="CA22" s="34" t="s">
        <v>86</v>
      </c>
      <c r="CB22" s="34" t="s">
        <v>86</v>
      </c>
      <c r="CC22" s="34" t="s">
        <v>86</v>
      </c>
      <c r="CD22" s="34" t="s">
        <v>85</v>
      </c>
      <c r="CE22" s="34" t="s">
        <v>86</v>
      </c>
      <c r="CF22" s="34" t="s">
        <v>86</v>
      </c>
      <c r="CG22" s="34" t="s">
        <v>86</v>
      </c>
      <c r="CH22" s="34" t="s">
        <v>92</v>
      </c>
      <c r="CI22" s="34" t="s">
        <v>87</v>
      </c>
      <c r="CJ22" s="36" t="s">
        <v>85</v>
      </c>
    </row>
    <row r="23" spans="1:88" s="47" customFormat="1" ht="15" x14ac:dyDescent="0.25">
      <c r="A23" s="48">
        <v>45892.378308506944</v>
      </c>
      <c r="B23" s="49" t="s">
        <v>114</v>
      </c>
      <c r="C23" s="49" t="s">
        <v>84</v>
      </c>
      <c r="D23" s="49" t="s">
        <v>95</v>
      </c>
      <c r="E23" s="50" t="s">
        <v>115</v>
      </c>
      <c r="F23" s="34" t="s">
        <v>85</v>
      </c>
      <c r="G23" s="34" t="s">
        <v>87</v>
      </c>
      <c r="H23" s="34" t="s">
        <v>86</v>
      </c>
      <c r="I23" s="34" t="s">
        <v>92</v>
      </c>
      <c r="J23" s="34" t="s">
        <v>85</v>
      </c>
      <c r="K23" s="34" t="s">
        <v>87</v>
      </c>
      <c r="L23" s="34" t="s">
        <v>85</v>
      </c>
      <c r="M23" s="34" t="s">
        <v>87</v>
      </c>
      <c r="N23" s="34" t="s">
        <v>87</v>
      </c>
      <c r="O23" s="34" t="s">
        <v>87</v>
      </c>
      <c r="P23" s="34" t="s">
        <v>87</v>
      </c>
      <c r="Q23" s="34" t="s">
        <v>92</v>
      </c>
      <c r="R23" s="34" t="s">
        <v>87</v>
      </c>
      <c r="S23" s="34" t="s">
        <v>87</v>
      </c>
      <c r="T23" s="34" t="s">
        <v>87</v>
      </c>
      <c r="U23" s="34" t="s">
        <v>87</v>
      </c>
      <c r="V23" s="34" t="s">
        <v>85</v>
      </c>
      <c r="W23" s="34" t="s">
        <v>85</v>
      </c>
      <c r="X23" s="34" t="s">
        <v>86</v>
      </c>
      <c r="Y23" s="34" t="s">
        <v>87</v>
      </c>
      <c r="Z23" s="34" t="s">
        <v>85</v>
      </c>
      <c r="AA23" s="34" t="s">
        <v>87</v>
      </c>
      <c r="AB23" s="34" t="s">
        <v>87</v>
      </c>
      <c r="AC23" s="34" t="s">
        <v>87</v>
      </c>
      <c r="AD23" s="34" t="s">
        <v>87</v>
      </c>
      <c r="AE23" s="34" t="s">
        <v>87</v>
      </c>
      <c r="AF23" s="34" t="s">
        <v>87</v>
      </c>
      <c r="AG23" s="34" t="s">
        <v>85</v>
      </c>
      <c r="AH23" s="34" t="s">
        <v>87</v>
      </c>
      <c r="AI23" s="34" t="s">
        <v>85</v>
      </c>
      <c r="AJ23" s="34" t="s">
        <v>87</v>
      </c>
      <c r="AK23" s="34" t="s">
        <v>87</v>
      </c>
      <c r="AL23" s="34" t="s">
        <v>85</v>
      </c>
      <c r="AM23" s="34" t="s">
        <v>85</v>
      </c>
      <c r="AN23" s="34" t="s">
        <v>87</v>
      </c>
      <c r="AO23" s="34" t="s">
        <v>87</v>
      </c>
      <c r="AP23" s="34" t="s">
        <v>85</v>
      </c>
      <c r="AQ23" s="34" t="s">
        <v>92</v>
      </c>
      <c r="AR23" s="34" t="s">
        <v>92</v>
      </c>
      <c r="AS23" s="34" t="s">
        <v>87</v>
      </c>
      <c r="AT23" s="46" t="s">
        <v>85</v>
      </c>
      <c r="AU23" s="46" t="s">
        <v>85</v>
      </c>
      <c r="AV23" s="46" t="s">
        <v>87</v>
      </c>
      <c r="AW23" s="46" t="s">
        <v>87</v>
      </c>
      <c r="AX23" s="46" t="s">
        <v>87</v>
      </c>
      <c r="AY23" s="46" t="s">
        <v>87</v>
      </c>
      <c r="AZ23" s="46" t="s">
        <v>85</v>
      </c>
      <c r="BA23" s="46" t="s">
        <v>92</v>
      </c>
      <c r="BB23" s="46" t="s">
        <v>85</v>
      </c>
      <c r="BC23" s="46" t="s">
        <v>85</v>
      </c>
      <c r="BD23" s="46" t="s">
        <v>87</v>
      </c>
      <c r="BE23" s="46" t="s">
        <v>87</v>
      </c>
      <c r="BF23" s="46" t="s">
        <v>87</v>
      </c>
      <c r="BG23" s="46" t="s">
        <v>87</v>
      </c>
      <c r="BH23" s="46" t="s">
        <v>85</v>
      </c>
      <c r="BI23" s="46" t="s">
        <v>85</v>
      </c>
      <c r="BJ23" s="46" t="s">
        <v>87</v>
      </c>
      <c r="BK23" s="46" t="s">
        <v>85</v>
      </c>
      <c r="BL23" s="46" t="s">
        <v>87</v>
      </c>
      <c r="BM23" s="46" t="s">
        <v>87</v>
      </c>
      <c r="BN23" s="46" t="s">
        <v>87</v>
      </c>
      <c r="BO23" s="46" t="s">
        <v>87</v>
      </c>
      <c r="BP23" s="46" t="s">
        <v>87</v>
      </c>
      <c r="BQ23" s="46" t="s">
        <v>87</v>
      </c>
      <c r="BR23" s="46" t="s">
        <v>87</v>
      </c>
      <c r="BS23" s="46" t="s">
        <v>87</v>
      </c>
      <c r="BT23" s="46" t="s">
        <v>85</v>
      </c>
      <c r="BU23" s="46" t="s">
        <v>85</v>
      </c>
      <c r="BV23" s="34" t="s">
        <v>87</v>
      </c>
      <c r="BW23" s="34" t="s">
        <v>85</v>
      </c>
      <c r="BX23" s="34" t="s">
        <v>85</v>
      </c>
      <c r="BY23" s="34" t="s">
        <v>87</v>
      </c>
      <c r="BZ23" s="34" t="s">
        <v>85</v>
      </c>
      <c r="CA23" s="34" t="s">
        <v>87</v>
      </c>
      <c r="CB23" s="34" t="s">
        <v>85</v>
      </c>
      <c r="CC23" s="34" t="s">
        <v>87</v>
      </c>
      <c r="CD23" s="34" t="s">
        <v>85</v>
      </c>
      <c r="CE23" s="34" t="s">
        <v>87</v>
      </c>
      <c r="CF23" s="34" t="s">
        <v>85</v>
      </c>
      <c r="CG23" s="34" t="s">
        <v>87</v>
      </c>
      <c r="CH23" s="34" t="s">
        <v>85</v>
      </c>
      <c r="CI23" s="34" t="s">
        <v>87</v>
      </c>
      <c r="CJ23" s="36" t="s">
        <v>87</v>
      </c>
    </row>
    <row r="24" spans="1:88" s="47" customFormat="1" ht="15" x14ac:dyDescent="0.25">
      <c r="A24" s="43">
        <v>45892.378396273147</v>
      </c>
      <c r="B24" s="44" t="s">
        <v>116</v>
      </c>
      <c r="C24" s="44" t="s">
        <v>84</v>
      </c>
      <c r="D24" s="44" t="s">
        <v>95</v>
      </c>
      <c r="E24" s="45" t="s">
        <v>90</v>
      </c>
      <c r="F24" s="34" t="s">
        <v>87</v>
      </c>
      <c r="G24" s="34" t="s">
        <v>86</v>
      </c>
      <c r="H24" s="34" t="s">
        <v>87</v>
      </c>
      <c r="I24" s="34" t="s">
        <v>86</v>
      </c>
      <c r="J24" s="34" t="s">
        <v>87</v>
      </c>
      <c r="K24" s="34" t="s">
        <v>85</v>
      </c>
      <c r="L24" s="34" t="s">
        <v>92</v>
      </c>
      <c r="M24" s="34" t="s">
        <v>86</v>
      </c>
      <c r="N24" s="34" t="s">
        <v>85</v>
      </c>
      <c r="O24" s="34" t="s">
        <v>87</v>
      </c>
      <c r="P24" s="34" t="s">
        <v>86</v>
      </c>
      <c r="Q24" s="34" t="s">
        <v>86</v>
      </c>
      <c r="R24" s="34" t="s">
        <v>86</v>
      </c>
      <c r="S24" s="34" t="s">
        <v>92</v>
      </c>
      <c r="T24" s="34" t="s">
        <v>85</v>
      </c>
      <c r="U24" s="34" t="s">
        <v>87</v>
      </c>
      <c r="V24" s="34" t="s">
        <v>85</v>
      </c>
      <c r="W24" s="34" t="s">
        <v>87</v>
      </c>
      <c r="X24" s="34" t="s">
        <v>92</v>
      </c>
      <c r="Y24" s="34" t="s">
        <v>85</v>
      </c>
      <c r="Z24" s="34" t="s">
        <v>85</v>
      </c>
      <c r="AA24" s="34" t="s">
        <v>87</v>
      </c>
      <c r="AB24" s="34" t="s">
        <v>85</v>
      </c>
      <c r="AC24" s="34" t="s">
        <v>86</v>
      </c>
      <c r="AD24" s="34" t="s">
        <v>92</v>
      </c>
      <c r="AE24" s="34" t="s">
        <v>92</v>
      </c>
      <c r="AF24" s="34" t="s">
        <v>92</v>
      </c>
      <c r="AG24" s="34" t="s">
        <v>92</v>
      </c>
      <c r="AH24" s="34" t="s">
        <v>85</v>
      </c>
      <c r="AI24" s="34" t="s">
        <v>92</v>
      </c>
      <c r="AJ24" s="34" t="s">
        <v>86</v>
      </c>
      <c r="AK24" s="34" t="s">
        <v>87</v>
      </c>
      <c r="AL24" s="34" t="s">
        <v>86</v>
      </c>
      <c r="AM24" s="34" t="s">
        <v>87</v>
      </c>
      <c r="AN24" s="34" t="s">
        <v>92</v>
      </c>
      <c r="AO24" s="34" t="s">
        <v>92</v>
      </c>
      <c r="AP24" s="34" t="s">
        <v>86</v>
      </c>
      <c r="AQ24" s="34" t="s">
        <v>85</v>
      </c>
      <c r="AR24" s="34" t="s">
        <v>85</v>
      </c>
      <c r="AS24" s="34" t="s">
        <v>92</v>
      </c>
      <c r="AT24" s="46" t="s">
        <v>87</v>
      </c>
      <c r="AU24" s="46" t="s">
        <v>87</v>
      </c>
      <c r="AV24" s="46" t="s">
        <v>87</v>
      </c>
      <c r="AW24" s="46" t="s">
        <v>86</v>
      </c>
      <c r="AX24" s="46" t="s">
        <v>92</v>
      </c>
      <c r="AY24" s="46" t="s">
        <v>87</v>
      </c>
      <c r="AZ24" s="46" t="s">
        <v>87</v>
      </c>
      <c r="BA24" s="46" t="s">
        <v>85</v>
      </c>
      <c r="BB24" s="46" t="s">
        <v>87</v>
      </c>
      <c r="BC24" s="46" t="s">
        <v>87</v>
      </c>
      <c r="BD24" s="46" t="s">
        <v>86</v>
      </c>
      <c r="BE24" s="46" t="s">
        <v>92</v>
      </c>
      <c r="BF24" s="46" t="s">
        <v>87</v>
      </c>
      <c r="BG24" s="46" t="s">
        <v>87</v>
      </c>
      <c r="BH24" s="46" t="s">
        <v>92</v>
      </c>
      <c r="BI24" s="46" t="s">
        <v>86</v>
      </c>
      <c r="BJ24" s="46" t="s">
        <v>87</v>
      </c>
      <c r="BK24" s="46" t="s">
        <v>87</v>
      </c>
      <c r="BL24" s="46" t="s">
        <v>86</v>
      </c>
      <c r="BM24" s="46" t="s">
        <v>86</v>
      </c>
      <c r="BN24" s="46" t="s">
        <v>86</v>
      </c>
      <c r="BO24" s="46" t="s">
        <v>86</v>
      </c>
      <c r="BP24" s="46" t="s">
        <v>86</v>
      </c>
      <c r="BQ24" s="46" t="s">
        <v>85</v>
      </c>
      <c r="BR24" s="46" t="s">
        <v>85</v>
      </c>
      <c r="BS24" s="46" t="s">
        <v>87</v>
      </c>
      <c r="BT24" s="46" t="s">
        <v>87</v>
      </c>
      <c r="BU24" s="46" t="s">
        <v>85</v>
      </c>
      <c r="BV24" s="34" t="s">
        <v>86</v>
      </c>
      <c r="BW24" s="34" t="s">
        <v>86</v>
      </c>
      <c r="BX24" s="34" t="s">
        <v>87</v>
      </c>
      <c r="BY24" s="34" t="s">
        <v>92</v>
      </c>
      <c r="BZ24" s="34" t="s">
        <v>87</v>
      </c>
      <c r="CA24" s="34" t="s">
        <v>86</v>
      </c>
      <c r="CB24" s="34" t="s">
        <v>86</v>
      </c>
      <c r="CC24" s="34" t="s">
        <v>86</v>
      </c>
      <c r="CD24" s="34" t="s">
        <v>92</v>
      </c>
      <c r="CE24" s="34" t="s">
        <v>86</v>
      </c>
      <c r="CF24" s="34" t="s">
        <v>92</v>
      </c>
      <c r="CG24" s="34" t="s">
        <v>92</v>
      </c>
      <c r="CH24" s="34" t="s">
        <v>92</v>
      </c>
      <c r="CI24" s="34" t="s">
        <v>87</v>
      </c>
      <c r="CJ24" s="36" t="s">
        <v>87</v>
      </c>
    </row>
    <row r="25" spans="1:88" s="47" customFormat="1" ht="15" x14ac:dyDescent="0.25">
      <c r="A25" s="48">
        <v>45892.379012083329</v>
      </c>
      <c r="B25" s="49" t="s">
        <v>117</v>
      </c>
      <c r="C25" s="49" t="s">
        <v>84</v>
      </c>
      <c r="D25" s="49" t="s">
        <v>95</v>
      </c>
      <c r="E25" s="50" t="s">
        <v>90</v>
      </c>
      <c r="F25" s="34" t="s">
        <v>85</v>
      </c>
      <c r="G25" s="34" t="s">
        <v>85</v>
      </c>
      <c r="H25" s="34" t="s">
        <v>85</v>
      </c>
      <c r="I25" s="34" t="s">
        <v>92</v>
      </c>
      <c r="J25" s="34" t="s">
        <v>85</v>
      </c>
      <c r="K25" s="34" t="s">
        <v>87</v>
      </c>
      <c r="L25" s="34" t="s">
        <v>86</v>
      </c>
      <c r="M25" s="34" t="s">
        <v>85</v>
      </c>
      <c r="N25" s="34" t="s">
        <v>85</v>
      </c>
      <c r="O25" s="34" t="s">
        <v>86</v>
      </c>
      <c r="P25" s="34" t="s">
        <v>87</v>
      </c>
      <c r="Q25" s="34" t="s">
        <v>85</v>
      </c>
      <c r="R25" s="34" t="s">
        <v>87</v>
      </c>
      <c r="S25" s="34" t="s">
        <v>86</v>
      </c>
      <c r="T25" s="34" t="s">
        <v>87</v>
      </c>
      <c r="U25" s="34" t="s">
        <v>85</v>
      </c>
      <c r="V25" s="34" t="s">
        <v>85</v>
      </c>
      <c r="W25" s="34" t="s">
        <v>86</v>
      </c>
      <c r="X25" s="34" t="s">
        <v>85</v>
      </c>
      <c r="Y25" s="34" t="s">
        <v>87</v>
      </c>
      <c r="Z25" s="34" t="s">
        <v>86</v>
      </c>
      <c r="AA25" s="34" t="s">
        <v>87</v>
      </c>
      <c r="AB25" s="34" t="s">
        <v>92</v>
      </c>
      <c r="AC25" s="34" t="s">
        <v>85</v>
      </c>
      <c r="AD25" s="34" t="s">
        <v>87</v>
      </c>
      <c r="AE25" s="34" t="s">
        <v>86</v>
      </c>
      <c r="AF25" s="34" t="s">
        <v>85</v>
      </c>
      <c r="AG25" s="34" t="s">
        <v>87</v>
      </c>
      <c r="AH25" s="34" t="s">
        <v>87</v>
      </c>
      <c r="AI25" s="34" t="s">
        <v>85</v>
      </c>
      <c r="AJ25" s="34" t="s">
        <v>85</v>
      </c>
      <c r="AK25" s="34" t="s">
        <v>87</v>
      </c>
      <c r="AL25" s="34" t="s">
        <v>87</v>
      </c>
      <c r="AM25" s="34" t="s">
        <v>86</v>
      </c>
      <c r="AN25" s="34" t="s">
        <v>87</v>
      </c>
      <c r="AO25" s="34" t="s">
        <v>85</v>
      </c>
      <c r="AP25" s="34" t="s">
        <v>85</v>
      </c>
      <c r="AQ25" s="34" t="s">
        <v>87</v>
      </c>
      <c r="AR25" s="34" t="s">
        <v>86</v>
      </c>
      <c r="AS25" s="34" t="s">
        <v>87</v>
      </c>
      <c r="AT25" s="46" t="s">
        <v>85</v>
      </c>
      <c r="AU25" s="46" t="s">
        <v>86</v>
      </c>
      <c r="AV25" s="46" t="s">
        <v>85</v>
      </c>
      <c r="AW25" s="46" t="s">
        <v>87</v>
      </c>
      <c r="AX25" s="46" t="s">
        <v>87</v>
      </c>
      <c r="AY25" s="46" t="s">
        <v>86</v>
      </c>
      <c r="AZ25" s="46" t="s">
        <v>85</v>
      </c>
      <c r="BA25" s="46" t="s">
        <v>86</v>
      </c>
      <c r="BB25" s="46" t="s">
        <v>86</v>
      </c>
      <c r="BC25" s="46" t="s">
        <v>85</v>
      </c>
      <c r="BD25" s="46" t="s">
        <v>86</v>
      </c>
      <c r="BE25" s="46" t="s">
        <v>87</v>
      </c>
      <c r="BF25" s="46" t="s">
        <v>85</v>
      </c>
      <c r="BG25" s="46" t="s">
        <v>85</v>
      </c>
      <c r="BH25" s="46" t="s">
        <v>85</v>
      </c>
      <c r="BI25" s="46" t="s">
        <v>86</v>
      </c>
      <c r="BJ25" s="46" t="s">
        <v>85</v>
      </c>
      <c r="BK25" s="46" t="s">
        <v>85</v>
      </c>
      <c r="BL25" s="46" t="s">
        <v>85</v>
      </c>
      <c r="BM25" s="46" t="s">
        <v>87</v>
      </c>
      <c r="BN25" s="46" t="s">
        <v>86</v>
      </c>
      <c r="BO25" s="46" t="s">
        <v>85</v>
      </c>
      <c r="BP25" s="46" t="s">
        <v>87</v>
      </c>
      <c r="BQ25" s="46" t="s">
        <v>85</v>
      </c>
      <c r="BR25" s="46" t="s">
        <v>86</v>
      </c>
      <c r="BS25" s="46" t="s">
        <v>85</v>
      </c>
      <c r="BT25" s="46" t="s">
        <v>85</v>
      </c>
      <c r="BU25" s="46" t="s">
        <v>85</v>
      </c>
      <c r="BV25" s="34" t="s">
        <v>85</v>
      </c>
      <c r="BW25" s="34" t="s">
        <v>85</v>
      </c>
      <c r="BX25" s="34" t="s">
        <v>85</v>
      </c>
      <c r="BY25" s="34" t="s">
        <v>86</v>
      </c>
      <c r="BZ25" s="34" t="s">
        <v>85</v>
      </c>
      <c r="CA25" s="34" t="s">
        <v>87</v>
      </c>
      <c r="CB25" s="34" t="s">
        <v>85</v>
      </c>
      <c r="CC25" s="34" t="s">
        <v>85</v>
      </c>
      <c r="CD25" s="34" t="s">
        <v>85</v>
      </c>
      <c r="CE25" s="34" t="s">
        <v>86</v>
      </c>
      <c r="CF25" s="34" t="s">
        <v>85</v>
      </c>
      <c r="CG25" s="34" t="s">
        <v>86</v>
      </c>
      <c r="CH25" s="34" t="s">
        <v>87</v>
      </c>
      <c r="CI25" s="34" t="s">
        <v>86</v>
      </c>
      <c r="CJ25" s="36" t="s">
        <v>86</v>
      </c>
    </row>
    <row r="26" spans="1:88" s="47" customFormat="1" ht="15" x14ac:dyDescent="0.25">
      <c r="A26" s="43">
        <v>45892.379286701384</v>
      </c>
      <c r="B26" s="44" t="s">
        <v>118</v>
      </c>
      <c r="C26" s="44" t="s">
        <v>84</v>
      </c>
      <c r="D26" s="44" t="s">
        <v>95</v>
      </c>
      <c r="E26" s="45" t="s">
        <v>90</v>
      </c>
      <c r="F26" s="34" t="s">
        <v>86</v>
      </c>
      <c r="G26" s="34" t="s">
        <v>86</v>
      </c>
      <c r="H26" s="34" t="s">
        <v>92</v>
      </c>
      <c r="I26" s="34" t="s">
        <v>87</v>
      </c>
      <c r="J26" s="34" t="s">
        <v>86</v>
      </c>
      <c r="K26" s="34" t="s">
        <v>87</v>
      </c>
      <c r="L26" s="34" t="s">
        <v>85</v>
      </c>
      <c r="M26" s="34" t="s">
        <v>92</v>
      </c>
      <c r="N26" s="34" t="s">
        <v>86</v>
      </c>
      <c r="O26" s="34" t="s">
        <v>85</v>
      </c>
      <c r="P26" s="34" t="s">
        <v>87</v>
      </c>
      <c r="Q26" s="34" t="s">
        <v>86</v>
      </c>
      <c r="R26" s="34" t="s">
        <v>92</v>
      </c>
      <c r="S26" s="34" t="s">
        <v>85</v>
      </c>
      <c r="T26" s="34" t="s">
        <v>92</v>
      </c>
      <c r="U26" s="34" t="s">
        <v>85</v>
      </c>
      <c r="V26" s="34" t="s">
        <v>86</v>
      </c>
      <c r="W26" s="34" t="s">
        <v>85</v>
      </c>
      <c r="X26" s="34" t="s">
        <v>92</v>
      </c>
      <c r="Y26" s="34" t="s">
        <v>92</v>
      </c>
      <c r="Z26" s="34" t="s">
        <v>85</v>
      </c>
      <c r="AA26" s="34" t="s">
        <v>92</v>
      </c>
      <c r="AB26" s="34" t="s">
        <v>87</v>
      </c>
      <c r="AC26" s="34" t="s">
        <v>86</v>
      </c>
      <c r="AD26" s="34" t="s">
        <v>85</v>
      </c>
      <c r="AE26" s="34" t="s">
        <v>85</v>
      </c>
      <c r="AF26" s="34" t="s">
        <v>85</v>
      </c>
      <c r="AG26" s="34" t="s">
        <v>85</v>
      </c>
      <c r="AH26" s="34" t="s">
        <v>87</v>
      </c>
      <c r="AI26" s="34" t="s">
        <v>87</v>
      </c>
      <c r="AJ26" s="34" t="s">
        <v>92</v>
      </c>
      <c r="AK26" s="34" t="s">
        <v>87</v>
      </c>
      <c r="AL26" s="34" t="s">
        <v>86</v>
      </c>
      <c r="AM26" s="34" t="s">
        <v>85</v>
      </c>
      <c r="AN26" s="34" t="s">
        <v>87</v>
      </c>
      <c r="AO26" s="34" t="s">
        <v>92</v>
      </c>
      <c r="AP26" s="34" t="s">
        <v>87</v>
      </c>
      <c r="AQ26" s="34" t="s">
        <v>87</v>
      </c>
      <c r="AR26" s="34" t="s">
        <v>85</v>
      </c>
      <c r="AS26" s="34" t="s">
        <v>92</v>
      </c>
      <c r="AT26" s="46" t="s">
        <v>86</v>
      </c>
      <c r="AU26" s="46" t="s">
        <v>86</v>
      </c>
      <c r="AV26" s="46" t="s">
        <v>87</v>
      </c>
      <c r="AW26" s="46" t="s">
        <v>85</v>
      </c>
      <c r="AX26" s="46" t="s">
        <v>87</v>
      </c>
      <c r="AY26" s="46" t="s">
        <v>85</v>
      </c>
      <c r="AZ26" s="46" t="s">
        <v>86</v>
      </c>
      <c r="BA26" s="46" t="s">
        <v>87</v>
      </c>
      <c r="BB26" s="46" t="s">
        <v>85</v>
      </c>
      <c r="BC26" s="46" t="s">
        <v>85</v>
      </c>
      <c r="BD26" s="46" t="s">
        <v>85</v>
      </c>
      <c r="BE26" s="46" t="s">
        <v>86</v>
      </c>
      <c r="BF26" s="46" t="s">
        <v>85</v>
      </c>
      <c r="BG26" s="46" t="s">
        <v>85</v>
      </c>
      <c r="BH26" s="46" t="s">
        <v>85</v>
      </c>
      <c r="BI26" s="46" t="s">
        <v>86</v>
      </c>
      <c r="BJ26" s="46" t="s">
        <v>85</v>
      </c>
      <c r="BK26" s="46" t="s">
        <v>86</v>
      </c>
      <c r="BL26" s="46" t="s">
        <v>86</v>
      </c>
      <c r="BM26" s="46" t="s">
        <v>85</v>
      </c>
      <c r="BN26" s="46" t="s">
        <v>85</v>
      </c>
      <c r="BO26" s="46" t="s">
        <v>85</v>
      </c>
      <c r="BP26" s="46" t="s">
        <v>85</v>
      </c>
      <c r="BQ26" s="46" t="s">
        <v>86</v>
      </c>
      <c r="BR26" s="46" t="s">
        <v>86</v>
      </c>
      <c r="BS26" s="46" t="s">
        <v>86</v>
      </c>
      <c r="BT26" s="46" t="s">
        <v>86</v>
      </c>
      <c r="BU26" s="46" t="s">
        <v>85</v>
      </c>
      <c r="BV26" s="34" t="s">
        <v>87</v>
      </c>
      <c r="BW26" s="34" t="s">
        <v>92</v>
      </c>
      <c r="BX26" s="34" t="s">
        <v>87</v>
      </c>
      <c r="BY26" s="34" t="s">
        <v>85</v>
      </c>
      <c r="BZ26" s="34" t="s">
        <v>87</v>
      </c>
      <c r="CA26" s="34" t="s">
        <v>92</v>
      </c>
      <c r="CB26" s="34" t="s">
        <v>86</v>
      </c>
      <c r="CC26" s="34" t="s">
        <v>86</v>
      </c>
      <c r="CD26" s="34" t="s">
        <v>92</v>
      </c>
      <c r="CE26" s="34" t="s">
        <v>86</v>
      </c>
      <c r="CF26" s="34" t="s">
        <v>86</v>
      </c>
      <c r="CG26" s="34" t="s">
        <v>92</v>
      </c>
      <c r="CH26" s="34" t="s">
        <v>85</v>
      </c>
      <c r="CI26" s="34" t="s">
        <v>85</v>
      </c>
      <c r="CJ26" s="36" t="s">
        <v>92</v>
      </c>
    </row>
    <row r="27" spans="1:88" s="47" customFormat="1" ht="15" x14ac:dyDescent="0.25">
      <c r="A27" s="48">
        <v>45892.380107222227</v>
      </c>
      <c r="B27" s="49" t="s">
        <v>119</v>
      </c>
      <c r="C27" s="49" t="s">
        <v>84</v>
      </c>
      <c r="D27" s="49" t="s">
        <v>89</v>
      </c>
      <c r="E27" s="50" t="s">
        <v>90</v>
      </c>
      <c r="F27" s="34" t="s">
        <v>85</v>
      </c>
      <c r="G27" s="34" t="s">
        <v>85</v>
      </c>
      <c r="H27" s="34" t="s">
        <v>85</v>
      </c>
      <c r="I27" s="34" t="s">
        <v>86</v>
      </c>
      <c r="J27" s="34" t="s">
        <v>85</v>
      </c>
      <c r="K27" s="34" t="s">
        <v>87</v>
      </c>
      <c r="L27" s="34" t="s">
        <v>92</v>
      </c>
      <c r="M27" s="34" t="s">
        <v>92</v>
      </c>
      <c r="N27" s="34" t="s">
        <v>85</v>
      </c>
      <c r="O27" s="34" t="s">
        <v>85</v>
      </c>
      <c r="P27" s="34" t="s">
        <v>85</v>
      </c>
      <c r="Q27" s="34" t="s">
        <v>86</v>
      </c>
      <c r="R27" s="34" t="s">
        <v>85</v>
      </c>
      <c r="S27" s="34" t="s">
        <v>92</v>
      </c>
      <c r="T27" s="34" t="s">
        <v>87</v>
      </c>
      <c r="U27" s="34" t="s">
        <v>85</v>
      </c>
      <c r="V27" s="34" t="s">
        <v>85</v>
      </c>
      <c r="W27" s="34" t="s">
        <v>87</v>
      </c>
      <c r="X27" s="34" t="s">
        <v>85</v>
      </c>
      <c r="Y27" s="34" t="s">
        <v>92</v>
      </c>
      <c r="Z27" s="34" t="s">
        <v>85</v>
      </c>
      <c r="AA27" s="34" t="s">
        <v>92</v>
      </c>
      <c r="AB27" s="34" t="s">
        <v>86</v>
      </c>
      <c r="AC27" s="34" t="s">
        <v>85</v>
      </c>
      <c r="AD27" s="34" t="s">
        <v>85</v>
      </c>
      <c r="AE27" s="34" t="s">
        <v>87</v>
      </c>
      <c r="AF27" s="34" t="s">
        <v>87</v>
      </c>
      <c r="AG27" s="34" t="s">
        <v>92</v>
      </c>
      <c r="AH27" s="34" t="s">
        <v>92</v>
      </c>
      <c r="AI27" s="34" t="s">
        <v>85</v>
      </c>
      <c r="AJ27" s="34" t="s">
        <v>92</v>
      </c>
      <c r="AK27" s="34" t="s">
        <v>86</v>
      </c>
      <c r="AL27" s="34" t="s">
        <v>86</v>
      </c>
      <c r="AM27" s="34" t="s">
        <v>87</v>
      </c>
      <c r="AN27" s="34" t="s">
        <v>85</v>
      </c>
      <c r="AO27" s="34" t="s">
        <v>87</v>
      </c>
      <c r="AP27" s="34" t="s">
        <v>92</v>
      </c>
      <c r="AQ27" s="34" t="s">
        <v>87</v>
      </c>
      <c r="AR27" s="34" t="s">
        <v>87</v>
      </c>
      <c r="AS27" s="34" t="s">
        <v>87</v>
      </c>
      <c r="AT27" s="46" t="s">
        <v>85</v>
      </c>
      <c r="AU27" s="46" t="s">
        <v>86</v>
      </c>
      <c r="AV27" s="46" t="s">
        <v>87</v>
      </c>
      <c r="AW27" s="46" t="s">
        <v>86</v>
      </c>
      <c r="AX27" s="46" t="s">
        <v>92</v>
      </c>
      <c r="AY27" s="46" t="s">
        <v>87</v>
      </c>
      <c r="AZ27" s="46" t="s">
        <v>92</v>
      </c>
      <c r="BA27" s="46" t="s">
        <v>92</v>
      </c>
      <c r="BB27" s="46" t="s">
        <v>85</v>
      </c>
      <c r="BC27" s="46" t="s">
        <v>92</v>
      </c>
      <c r="BD27" s="46" t="s">
        <v>85</v>
      </c>
      <c r="BE27" s="46" t="s">
        <v>87</v>
      </c>
      <c r="BF27" s="46" t="s">
        <v>92</v>
      </c>
      <c r="BG27" s="46" t="s">
        <v>92</v>
      </c>
      <c r="BH27" s="46" t="s">
        <v>92</v>
      </c>
      <c r="BI27" s="46" t="s">
        <v>85</v>
      </c>
      <c r="BJ27" s="46" t="s">
        <v>85</v>
      </c>
      <c r="BK27" s="46" t="s">
        <v>87</v>
      </c>
      <c r="BL27" s="46" t="s">
        <v>87</v>
      </c>
      <c r="BM27" s="46" t="s">
        <v>85</v>
      </c>
      <c r="BN27" s="46" t="s">
        <v>85</v>
      </c>
      <c r="BO27" s="46" t="s">
        <v>85</v>
      </c>
      <c r="BP27" s="46" t="s">
        <v>85</v>
      </c>
      <c r="BQ27" s="46" t="s">
        <v>85</v>
      </c>
      <c r="BR27" s="46" t="s">
        <v>85</v>
      </c>
      <c r="BS27" s="46" t="s">
        <v>85</v>
      </c>
      <c r="BT27" s="46" t="s">
        <v>87</v>
      </c>
      <c r="BU27" s="46" t="s">
        <v>85</v>
      </c>
      <c r="BV27" s="34" t="s">
        <v>87</v>
      </c>
      <c r="BW27" s="34" t="s">
        <v>87</v>
      </c>
      <c r="BX27" s="34" t="s">
        <v>92</v>
      </c>
      <c r="BY27" s="34" t="s">
        <v>87</v>
      </c>
      <c r="BZ27" s="34" t="s">
        <v>85</v>
      </c>
      <c r="CA27" s="34" t="s">
        <v>87</v>
      </c>
      <c r="CB27" s="34" t="s">
        <v>87</v>
      </c>
      <c r="CC27" s="34" t="s">
        <v>86</v>
      </c>
      <c r="CD27" s="34" t="s">
        <v>85</v>
      </c>
      <c r="CE27" s="34" t="s">
        <v>86</v>
      </c>
      <c r="CF27" s="34" t="s">
        <v>85</v>
      </c>
      <c r="CG27" s="34" t="s">
        <v>85</v>
      </c>
      <c r="CH27" s="34" t="s">
        <v>87</v>
      </c>
      <c r="CI27" s="34" t="s">
        <v>85</v>
      </c>
      <c r="CJ27" s="36" t="s">
        <v>85</v>
      </c>
    </row>
    <row r="28" spans="1:88" s="47" customFormat="1" ht="15" x14ac:dyDescent="0.25">
      <c r="A28" s="43">
        <v>45892.38023836806</v>
      </c>
      <c r="B28" s="44" t="s">
        <v>120</v>
      </c>
      <c r="C28" s="44" t="s">
        <v>84</v>
      </c>
      <c r="D28" s="44" t="s">
        <v>89</v>
      </c>
      <c r="E28" s="45" t="s">
        <v>90</v>
      </c>
      <c r="F28" s="34" t="s">
        <v>87</v>
      </c>
      <c r="G28" s="34" t="s">
        <v>86</v>
      </c>
      <c r="H28" s="34" t="s">
        <v>85</v>
      </c>
      <c r="I28" s="34" t="s">
        <v>86</v>
      </c>
      <c r="J28" s="34" t="s">
        <v>87</v>
      </c>
      <c r="K28" s="34" t="s">
        <v>85</v>
      </c>
      <c r="L28" s="34" t="s">
        <v>85</v>
      </c>
      <c r="M28" s="34" t="s">
        <v>87</v>
      </c>
      <c r="N28" s="34" t="s">
        <v>86</v>
      </c>
      <c r="O28" s="34" t="s">
        <v>85</v>
      </c>
      <c r="P28" s="34" t="s">
        <v>87</v>
      </c>
      <c r="Q28" s="34" t="s">
        <v>86</v>
      </c>
      <c r="R28" s="34" t="s">
        <v>92</v>
      </c>
      <c r="S28" s="34" t="s">
        <v>87</v>
      </c>
      <c r="T28" s="34" t="s">
        <v>87</v>
      </c>
      <c r="U28" s="34" t="s">
        <v>86</v>
      </c>
      <c r="V28" s="34" t="s">
        <v>86</v>
      </c>
      <c r="W28" s="34" t="s">
        <v>85</v>
      </c>
      <c r="X28" s="34" t="s">
        <v>85</v>
      </c>
      <c r="Y28" s="34" t="s">
        <v>86</v>
      </c>
      <c r="Z28" s="34" t="s">
        <v>87</v>
      </c>
      <c r="AA28" s="34" t="s">
        <v>87</v>
      </c>
      <c r="AB28" s="34" t="s">
        <v>87</v>
      </c>
      <c r="AC28" s="34" t="s">
        <v>86</v>
      </c>
      <c r="AD28" s="34" t="s">
        <v>92</v>
      </c>
      <c r="AE28" s="34" t="s">
        <v>86</v>
      </c>
      <c r="AF28" s="34" t="s">
        <v>87</v>
      </c>
      <c r="AG28" s="34" t="s">
        <v>92</v>
      </c>
      <c r="AH28" s="34" t="s">
        <v>87</v>
      </c>
      <c r="AI28" s="34" t="s">
        <v>92</v>
      </c>
      <c r="AJ28" s="34" t="s">
        <v>92</v>
      </c>
      <c r="AK28" s="34" t="s">
        <v>85</v>
      </c>
      <c r="AL28" s="34" t="s">
        <v>86</v>
      </c>
      <c r="AM28" s="34" t="s">
        <v>86</v>
      </c>
      <c r="AN28" s="34" t="s">
        <v>86</v>
      </c>
      <c r="AO28" s="34" t="s">
        <v>92</v>
      </c>
      <c r="AP28" s="34" t="s">
        <v>86</v>
      </c>
      <c r="AQ28" s="34" t="s">
        <v>92</v>
      </c>
      <c r="AR28" s="34" t="s">
        <v>86</v>
      </c>
      <c r="AS28" s="34" t="s">
        <v>92</v>
      </c>
      <c r="AT28" s="46" t="s">
        <v>86</v>
      </c>
      <c r="AU28" s="46" t="s">
        <v>86</v>
      </c>
      <c r="AV28" s="46" t="s">
        <v>92</v>
      </c>
      <c r="AW28" s="46" t="s">
        <v>85</v>
      </c>
      <c r="AX28" s="46" t="s">
        <v>87</v>
      </c>
      <c r="AY28" s="46" t="s">
        <v>86</v>
      </c>
      <c r="AZ28" s="46" t="s">
        <v>86</v>
      </c>
      <c r="BA28" s="46" t="s">
        <v>87</v>
      </c>
      <c r="BB28" s="46" t="s">
        <v>86</v>
      </c>
      <c r="BC28" s="46" t="s">
        <v>87</v>
      </c>
      <c r="BD28" s="46" t="s">
        <v>86</v>
      </c>
      <c r="BE28" s="46" t="s">
        <v>92</v>
      </c>
      <c r="BF28" s="46" t="s">
        <v>85</v>
      </c>
      <c r="BG28" s="46" t="s">
        <v>87</v>
      </c>
      <c r="BH28" s="46" t="s">
        <v>87</v>
      </c>
      <c r="BI28" s="46" t="s">
        <v>87</v>
      </c>
      <c r="BJ28" s="46" t="s">
        <v>85</v>
      </c>
      <c r="BK28" s="46" t="s">
        <v>85</v>
      </c>
      <c r="BL28" s="46" t="s">
        <v>87</v>
      </c>
      <c r="BM28" s="46" t="s">
        <v>85</v>
      </c>
      <c r="BN28" s="46" t="s">
        <v>86</v>
      </c>
      <c r="BO28" s="46" t="s">
        <v>86</v>
      </c>
      <c r="BP28" s="46" t="s">
        <v>86</v>
      </c>
      <c r="BQ28" s="46" t="s">
        <v>86</v>
      </c>
      <c r="BR28" s="46" t="s">
        <v>86</v>
      </c>
      <c r="BS28" s="46" t="s">
        <v>85</v>
      </c>
      <c r="BT28" s="46" t="s">
        <v>85</v>
      </c>
      <c r="BU28" s="46" t="s">
        <v>87</v>
      </c>
      <c r="BV28" s="34" t="s">
        <v>86</v>
      </c>
      <c r="BW28" s="34" t="s">
        <v>86</v>
      </c>
      <c r="BX28" s="34" t="s">
        <v>87</v>
      </c>
      <c r="BY28" s="34" t="s">
        <v>85</v>
      </c>
      <c r="BZ28" s="34" t="s">
        <v>87</v>
      </c>
      <c r="CA28" s="34" t="s">
        <v>85</v>
      </c>
      <c r="CB28" s="34" t="s">
        <v>86</v>
      </c>
      <c r="CC28" s="34" t="s">
        <v>86</v>
      </c>
      <c r="CD28" s="34" t="s">
        <v>85</v>
      </c>
      <c r="CE28" s="34" t="s">
        <v>86</v>
      </c>
      <c r="CF28" s="34" t="s">
        <v>86</v>
      </c>
      <c r="CG28" s="34" t="s">
        <v>86</v>
      </c>
      <c r="CH28" s="34" t="s">
        <v>85</v>
      </c>
      <c r="CI28" s="34" t="s">
        <v>86</v>
      </c>
      <c r="CJ28" s="36" t="s">
        <v>85</v>
      </c>
    </row>
    <row r="29" spans="1:88" s="47" customFormat="1" ht="15" x14ac:dyDescent="0.25">
      <c r="A29" s="48">
        <v>45892.399447453703</v>
      </c>
      <c r="B29" s="49" t="s">
        <v>121</v>
      </c>
      <c r="C29" s="49" t="s">
        <v>84</v>
      </c>
      <c r="D29" s="49" t="s">
        <v>89</v>
      </c>
      <c r="E29" s="50" t="s">
        <v>90</v>
      </c>
      <c r="F29" s="34" t="s">
        <v>87</v>
      </c>
      <c r="G29" s="34" t="s">
        <v>86</v>
      </c>
      <c r="H29" s="34" t="s">
        <v>85</v>
      </c>
      <c r="I29" s="34" t="s">
        <v>86</v>
      </c>
      <c r="J29" s="34" t="s">
        <v>85</v>
      </c>
      <c r="K29" s="34" t="s">
        <v>85</v>
      </c>
      <c r="L29" s="34" t="s">
        <v>92</v>
      </c>
      <c r="M29" s="34" t="s">
        <v>87</v>
      </c>
      <c r="N29" s="34" t="s">
        <v>86</v>
      </c>
      <c r="O29" s="34" t="s">
        <v>86</v>
      </c>
      <c r="P29" s="34" t="s">
        <v>85</v>
      </c>
      <c r="Q29" s="34" t="s">
        <v>85</v>
      </c>
      <c r="R29" s="34" t="s">
        <v>87</v>
      </c>
      <c r="S29" s="34" t="s">
        <v>85</v>
      </c>
      <c r="T29" s="34" t="s">
        <v>87</v>
      </c>
      <c r="U29" s="34" t="s">
        <v>86</v>
      </c>
      <c r="V29" s="34" t="s">
        <v>86</v>
      </c>
      <c r="W29" s="34" t="s">
        <v>87</v>
      </c>
      <c r="X29" s="34" t="s">
        <v>87</v>
      </c>
      <c r="Y29" s="34" t="s">
        <v>87</v>
      </c>
      <c r="Z29" s="34" t="s">
        <v>86</v>
      </c>
      <c r="AA29" s="34" t="s">
        <v>87</v>
      </c>
      <c r="AB29" s="34" t="s">
        <v>86</v>
      </c>
      <c r="AC29" s="34" t="s">
        <v>85</v>
      </c>
      <c r="AD29" s="34" t="s">
        <v>86</v>
      </c>
      <c r="AE29" s="34" t="s">
        <v>85</v>
      </c>
      <c r="AF29" s="34" t="s">
        <v>85</v>
      </c>
      <c r="AG29" s="34" t="s">
        <v>87</v>
      </c>
      <c r="AH29" s="34" t="s">
        <v>87</v>
      </c>
      <c r="AI29" s="34" t="s">
        <v>87</v>
      </c>
      <c r="AJ29" s="34" t="s">
        <v>87</v>
      </c>
      <c r="AK29" s="34" t="s">
        <v>87</v>
      </c>
      <c r="AL29" s="34" t="s">
        <v>86</v>
      </c>
      <c r="AM29" s="34" t="s">
        <v>87</v>
      </c>
      <c r="AN29" s="34" t="s">
        <v>87</v>
      </c>
      <c r="AO29" s="34" t="s">
        <v>85</v>
      </c>
      <c r="AP29" s="34" t="s">
        <v>85</v>
      </c>
      <c r="AQ29" s="34" t="s">
        <v>87</v>
      </c>
      <c r="AR29" s="34" t="s">
        <v>87</v>
      </c>
      <c r="AS29" s="34" t="s">
        <v>87</v>
      </c>
      <c r="AT29" s="46" t="s">
        <v>86</v>
      </c>
      <c r="AU29" s="46" t="s">
        <v>85</v>
      </c>
      <c r="AV29" s="46" t="s">
        <v>87</v>
      </c>
      <c r="AW29" s="46" t="s">
        <v>87</v>
      </c>
      <c r="AX29" s="46" t="s">
        <v>92</v>
      </c>
      <c r="AY29" s="46" t="s">
        <v>87</v>
      </c>
      <c r="AZ29" s="46" t="s">
        <v>86</v>
      </c>
      <c r="BA29" s="46" t="s">
        <v>86</v>
      </c>
      <c r="BB29" s="46" t="s">
        <v>85</v>
      </c>
      <c r="BC29" s="46" t="s">
        <v>86</v>
      </c>
      <c r="BD29" s="46" t="s">
        <v>85</v>
      </c>
      <c r="BE29" s="46" t="s">
        <v>87</v>
      </c>
      <c r="BF29" s="46" t="s">
        <v>85</v>
      </c>
      <c r="BG29" s="46" t="s">
        <v>86</v>
      </c>
      <c r="BH29" s="46" t="s">
        <v>87</v>
      </c>
      <c r="BI29" s="46" t="s">
        <v>85</v>
      </c>
      <c r="BJ29" s="46" t="s">
        <v>85</v>
      </c>
      <c r="BK29" s="46" t="s">
        <v>85</v>
      </c>
      <c r="BL29" s="46" t="s">
        <v>85</v>
      </c>
      <c r="BM29" s="46" t="s">
        <v>85</v>
      </c>
      <c r="BN29" s="46" t="s">
        <v>86</v>
      </c>
      <c r="BO29" s="46" t="s">
        <v>86</v>
      </c>
      <c r="BP29" s="46" t="s">
        <v>85</v>
      </c>
      <c r="BQ29" s="46" t="s">
        <v>86</v>
      </c>
      <c r="BR29" s="46" t="s">
        <v>86</v>
      </c>
      <c r="BS29" s="46" t="s">
        <v>85</v>
      </c>
      <c r="BT29" s="46" t="s">
        <v>85</v>
      </c>
      <c r="BU29" s="46" t="s">
        <v>87</v>
      </c>
      <c r="BV29" s="34" t="s">
        <v>87</v>
      </c>
      <c r="BW29" s="34" t="s">
        <v>85</v>
      </c>
      <c r="BX29" s="34" t="s">
        <v>85</v>
      </c>
      <c r="BY29" s="34" t="s">
        <v>85</v>
      </c>
      <c r="BZ29" s="34" t="s">
        <v>85</v>
      </c>
      <c r="CA29" s="34" t="s">
        <v>85</v>
      </c>
      <c r="CB29" s="34" t="s">
        <v>85</v>
      </c>
      <c r="CC29" s="34" t="s">
        <v>86</v>
      </c>
      <c r="CD29" s="34" t="s">
        <v>92</v>
      </c>
      <c r="CE29" s="34" t="s">
        <v>86</v>
      </c>
      <c r="CF29" s="34" t="s">
        <v>86</v>
      </c>
      <c r="CG29" s="34" t="s">
        <v>86</v>
      </c>
      <c r="CH29" s="34" t="s">
        <v>92</v>
      </c>
      <c r="CI29" s="34" t="s">
        <v>85</v>
      </c>
      <c r="CJ29" s="36" t="s">
        <v>85</v>
      </c>
    </row>
    <row r="30" spans="1:88" s="47" customFormat="1" ht="15" x14ac:dyDescent="0.25">
      <c r="A30" s="43">
        <v>45892.405290219904</v>
      </c>
      <c r="B30" s="44" t="s">
        <v>122</v>
      </c>
      <c r="C30" s="44" t="s">
        <v>84</v>
      </c>
      <c r="D30" s="44" t="s">
        <v>95</v>
      </c>
      <c r="E30" s="45" t="s">
        <v>90</v>
      </c>
      <c r="F30" s="34" t="s">
        <v>87</v>
      </c>
      <c r="G30" s="34" t="s">
        <v>85</v>
      </c>
      <c r="H30" s="34" t="s">
        <v>86</v>
      </c>
      <c r="I30" s="34" t="s">
        <v>85</v>
      </c>
      <c r="J30" s="34" t="s">
        <v>85</v>
      </c>
      <c r="K30" s="34" t="s">
        <v>86</v>
      </c>
      <c r="L30" s="34" t="s">
        <v>87</v>
      </c>
      <c r="M30" s="34" t="s">
        <v>86</v>
      </c>
      <c r="N30" s="34" t="s">
        <v>87</v>
      </c>
      <c r="O30" s="34" t="s">
        <v>85</v>
      </c>
      <c r="P30" s="34" t="s">
        <v>87</v>
      </c>
      <c r="Q30" s="34" t="s">
        <v>86</v>
      </c>
      <c r="R30" s="34" t="s">
        <v>85</v>
      </c>
      <c r="S30" s="34" t="s">
        <v>87</v>
      </c>
      <c r="T30" s="34" t="s">
        <v>85</v>
      </c>
      <c r="U30" s="34" t="s">
        <v>85</v>
      </c>
      <c r="V30" s="34" t="s">
        <v>87</v>
      </c>
      <c r="W30" s="34" t="s">
        <v>85</v>
      </c>
      <c r="X30" s="34" t="s">
        <v>86</v>
      </c>
      <c r="Y30" s="34" t="s">
        <v>85</v>
      </c>
      <c r="Z30" s="34" t="s">
        <v>86</v>
      </c>
      <c r="AA30" s="34" t="s">
        <v>85</v>
      </c>
      <c r="AB30" s="34" t="s">
        <v>87</v>
      </c>
      <c r="AC30" s="34" t="s">
        <v>85</v>
      </c>
      <c r="AD30" s="34" t="s">
        <v>87</v>
      </c>
      <c r="AE30" s="34" t="s">
        <v>85</v>
      </c>
      <c r="AF30" s="34" t="s">
        <v>86</v>
      </c>
      <c r="AG30" s="34" t="s">
        <v>85</v>
      </c>
      <c r="AH30" s="34" t="s">
        <v>86</v>
      </c>
      <c r="AI30" s="34" t="s">
        <v>85</v>
      </c>
      <c r="AJ30" s="34" t="s">
        <v>86</v>
      </c>
      <c r="AK30" s="34" t="s">
        <v>87</v>
      </c>
      <c r="AL30" s="34" t="s">
        <v>86</v>
      </c>
      <c r="AM30" s="34" t="s">
        <v>85</v>
      </c>
      <c r="AN30" s="34" t="s">
        <v>86</v>
      </c>
      <c r="AO30" s="34" t="s">
        <v>87</v>
      </c>
      <c r="AP30" s="34" t="s">
        <v>86</v>
      </c>
      <c r="AQ30" s="34" t="s">
        <v>86</v>
      </c>
      <c r="AR30" s="34" t="s">
        <v>86</v>
      </c>
      <c r="AS30" s="34" t="s">
        <v>85</v>
      </c>
      <c r="AT30" s="46" t="s">
        <v>85</v>
      </c>
      <c r="AU30" s="46" t="s">
        <v>85</v>
      </c>
      <c r="AV30" s="46" t="s">
        <v>87</v>
      </c>
      <c r="AW30" s="46" t="s">
        <v>85</v>
      </c>
      <c r="AX30" s="46" t="s">
        <v>86</v>
      </c>
      <c r="AY30" s="46" t="s">
        <v>86</v>
      </c>
      <c r="AZ30" s="46" t="s">
        <v>85</v>
      </c>
      <c r="BA30" s="46" t="s">
        <v>85</v>
      </c>
      <c r="BB30" s="46" t="s">
        <v>86</v>
      </c>
      <c r="BC30" s="46" t="s">
        <v>85</v>
      </c>
      <c r="BD30" s="46" t="s">
        <v>86</v>
      </c>
      <c r="BE30" s="46" t="s">
        <v>86</v>
      </c>
      <c r="BF30" s="46" t="s">
        <v>86</v>
      </c>
      <c r="BG30" s="46" t="s">
        <v>85</v>
      </c>
      <c r="BH30" s="46" t="s">
        <v>87</v>
      </c>
      <c r="BI30" s="46" t="s">
        <v>86</v>
      </c>
      <c r="BJ30" s="46" t="s">
        <v>85</v>
      </c>
      <c r="BK30" s="46" t="s">
        <v>86</v>
      </c>
      <c r="BL30" s="46" t="s">
        <v>86</v>
      </c>
      <c r="BM30" s="46" t="s">
        <v>87</v>
      </c>
      <c r="BN30" s="46" t="s">
        <v>86</v>
      </c>
      <c r="BO30" s="46" t="s">
        <v>86</v>
      </c>
      <c r="BP30" s="46" t="s">
        <v>87</v>
      </c>
      <c r="BQ30" s="46" t="s">
        <v>86</v>
      </c>
      <c r="BR30" s="46" t="s">
        <v>87</v>
      </c>
      <c r="BS30" s="46" t="s">
        <v>85</v>
      </c>
      <c r="BT30" s="46" t="s">
        <v>87</v>
      </c>
      <c r="BU30" s="46" t="s">
        <v>85</v>
      </c>
      <c r="BV30" s="34" t="s">
        <v>85</v>
      </c>
      <c r="BW30" s="34" t="s">
        <v>85</v>
      </c>
      <c r="BX30" s="34" t="s">
        <v>87</v>
      </c>
      <c r="BY30" s="34" t="s">
        <v>85</v>
      </c>
      <c r="BZ30" s="34" t="s">
        <v>85</v>
      </c>
      <c r="CA30" s="34" t="s">
        <v>85</v>
      </c>
      <c r="CB30" s="34" t="s">
        <v>87</v>
      </c>
      <c r="CC30" s="34" t="s">
        <v>85</v>
      </c>
      <c r="CD30" s="34" t="s">
        <v>87</v>
      </c>
      <c r="CE30" s="34" t="s">
        <v>85</v>
      </c>
      <c r="CF30" s="34" t="s">
        <v>86</v>
      </c>
      <c r="CG30" s="34" t="s">
        <v>86</v>
      </c>
      <c r="CH30" s="34" t="s">
        <v>85</v>
      </c>
      <c r="CI30" s="34" t="s">
        <v>86</v>
      </c>
      <c r="CJ30" s="36" t="s">
        <v>86</v>
      </c>
    </row>
    <row r="31" spans="1:88" s="47" customFormat="1" ht="15" x14ac:dyDescent="0.25">
      <c r="A31" s="51">
        <v>45892.521813854168</v>
      </c>
      <c r="B31" s="52" t="s">
        <v>123</v>
      </c>
      <c r="C31" s="52" t="s">
        <v>84</v>
      </c>
      <c r="D31" s="52" t="s">
        <v>95</v>
      </c>
      <c r="E31" s="53" t="s">
        <v>90</v>
      </c>
      <c r="F31" s="35" t="s">
        <v>87</v>
      </c>
      <c r="G31" s="35" t="s">
        <v>86</v>
      </c>
      <c r="H31" s="35" t="s">
        <v>92</v>
      </c>
      <c r="I31" s="35" t="s">
        <v>86</v>
      </c>
      <c r="J31" s="35" t="s">
        <v>85</v>
      </c>
      <c r="K31" s="35" t="s">
        <v>87</v>
      </c>
      <c r="L31" s="35" t="s">
        <v>85</v>
      </c>
      <c r="M31" s="35" t="s">
        <v>92</v>
      </c>
      <c r="N31" s="35" t="s">
        <v>86</v>
      </c>
      <c r="O31" s="35" t="s">
        <v>86</v>
      </c>
      <c r="P31" s="35" t="s">
        <v>86</v>
      </c>
      <c r="Q31" s="35" t="s">
        <v>85</v>
      </c>
      <c r="R31" s="35" t="s">
        <v>86</v>
      </c>
      <c r="S31" s="35" t="s">
        <v>85</v>
      </c>
      <c r="T31" s="35" t="s">
        <v>86</v>
      </c>
      <c r="U31" s="35" t="s">
        <v>86</v>
      </c>
      <c r="V31" s="35" t="s">
        <v>86</v>
      </c>
      <c r="W31" s="35" t="s">
        <v>92</v>
      </c>
      <c r="X31" s="35" t="s">
        <v>86</v>
      </c>
      <c r="Y31" s="35" t="s">
        <v>86</v>
      </c>
      <c r="Z31" s="35" t="s">
        <v>85</v>
      </c>
      <c r="AA31" s="35" t="s">
        <v>92</v>
      </c>
      <c r="AB31" s="35" t="s">
        <v>87</v>
      </c>
      <c r="AC31" s="35" t="s">
        <v>86</v>
      </c>
      <c r="AD31" s="35" t="s">
        <v>92</v>
      </c>
      <c r="AE31" s="35" t="s">
        <v>92</v>
      </c>
      <c r="AF31" s="35" t="s">
        <v>92</v>
      </c>
      <c r="AG31" s="35" t="s">
        <v>86</v>
      </c>
      <c r="AH31" s="35" t="s">
        <v>92</v>
      </c>
      <c r="AI31" s="35" t="s">
        <v>86</v>
      </c>
      <c r="AJ31" s="35" t="s">
        <v>92</v>
      </c>
      <c r="AK31" s="35" t="s">
        <v>92</v>
      </c>
      <c r="AL31" s="35" t="s">
        <v>85</v>
      </c>
      <c r="AM31" s="35" t="s">
        <v>86</v>
      </c>
      <c r="AN31" s="35" t="s">
        <v>92</v>
      </c>
      <c r="AO31" s="35" t="s">
        <v>92</v>
      </c>
      <c r="AP31" s="35" t="s">
        <v>85</v>
      </c>
      <c r="AQ31" s="35" t="s">
        <v>92</v>
      </c>
      <c r="AR31" s="35" t="s">
        <v>85</v>
      </c>
      <c r="AS31" s="35" t="s">
        <v>92</v>
      </c>
      <c r="AT31" s="54" t="s">
        <v>86</v>
      </c>
      <c r="AU31" s="54" t="s">
        <v>86</v>
      </c>
      <c r="AV31" s="54" t="s">
        <v>92</v>
      </c>
      <c r="AW31" s="54" t="s">
        <v>85</v>
      </c>
      <c r="AX31" s="54" t="s">
        <v>92</v>
      </c>
      <c r="AY31" s="54" t="s">
        <v>92</v>
      </c>
      <c r="AZ31" s="54" t="s">
        <v>92</v>
      </c>
      <c r="BA31" s="54" t="s">
        <v>86</v>
      </c>
      <c r="BB31" s="54" t="s">
        <v>86</v>
      </c>
      <c r="BC31" s="54" t="s">
        <v>92</v>
      </c>
      <c r="BD31" s="54" t="s">
        <v>86</v>
      </c>
      <c r="BE31" s="54" t="s">
        <v>86</v>
      </c>
      <c r="BF31" s="54" t="s">
        <v>86</v>
      </c>
      <c r="BG31" s="54" t="s">
        <v>86</v>
      </c>
      <c r="BH31" s="54" t="s">
        <v>92</v>
      </c>
      <c r="BI31" s="54" t="s">
        <v>86</v>
      </c>
      <c r="BJ31" s="54" t="s">
        <v>86</v>
      </c>
      <c r="BK31" s="54" t="s">
        <v>86</v>
      </c>
      <c r="BL31" s="54" t="s">
        <v>86</v>
      </c>
      <c r="BM31" s="54" t="s">
        <v>86</v>
      </c>
      <c r="BN31" s="54" t="s">
        <v>86</v>
      </c>
      <c r="BO31" s="54" t="s">
        <v>86</v>
      </c>
      <c r="BP31" s="54" t="s">
        <v>86</v>
      </c>
      <c r="BQ31" s="54" t="s">
        <v>86</v>
      </c>
      <c r="BR31" s="54" t="s">
        <v>86</v>
      </c>
      <c r="BS31" s="54" t="s">
        <v>86</v>
      </c>
      <c r="BT31" s="54" t="s">
        <v>86</v>
      </c>
      <c r="BU31" s="54" t="s">
        <v>92</v>
      </c>
      <c r="BV31" s="35" t="s">
        <v>86</v>
      </c>
      <c r="BW31" s="35" t="s">
        <v>86</v>
      </c>
      <c r="BX31" s="35" t="s">
        <v>92</v>
      </c>
      <c r="BY31" s="35" t="s">
        <v>92</v>
      </c>
      <c r="BZ31" s="35" t="s">
        <v>92</v>
      </c>
      <c r="CA31" s="35" t="s">
        <v>86</v>
      </c>
      <c r="CB31" s="35" t="s">
        <v>85</v>
      </c>
      <c r="CC31" s="35" t="s">
        <v>86</v>
      </c>
      <c r="CD31" s="35" t="s">
        <v>92</v>
      </c>
      <c r="CE31" s="35" t="s">
        <v>86</v>
      </c>
      <c r="CF31" s="35" t="s">
        <v>86</v>
      </c>
      <c r="CG31" s="35" t="s">
        <v>86</v>
      </c>
      <c r="CH31" s="35" t="s">
        <v>92</v>
      </c>
      <c r="CI31" s="35" t="s">
        <v>86</v>
      </c>
      <c r="CJ31" s="37" t="s">
        <v>86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9F16-CA73-43F6-B2BB-116AAFD3E0DE}">
  <dimension ref="A2:CE33"/>
  <sheetViews>
    <sheetView topLeftCell="A2" zoomScale="96" zoomScaleNormal="40" workbookViewId="0">
      <selection activeCell="G17" sqref="G17"/>
    </sheetView>
  </sheetViews>
  <sheetFormatPr defaultRowHeight="12.75" x14ac:dyDescent="0.2"/>
  <sheetData>
    <row r="2" spans="1:83" ht="14.25" x14ac:dyDescent="0.2">
      <c r="A2" s="21" t="s">
        <v>124</v>
      </c>
      <c r="B2" s="21" t="s">
        <v>125</v>
      </c>
      <c r="C2" s="21" t="s">
        <v>126</v>
      </c>
      <c r="D2" s="21" t="s">
        <v>127</v>
      </c>
      <c r="E2" s="21" t="s">
        <v>128</v>
      </c>
      <c r="F2" s="21" t="s">
        <v>129</v>
      </c>
      <c r="G2" s="21" t="s">
        <v>130</v>
      </c>
      <c r="H2" s="21" t="s">
        <v>131</v>
      </c>
      <c r="I2" s="2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1" t="s">
        <v>138</v>
      </c>
      <c r="P2" s="21" t="s">
        <v>139</v>
      </c>
      <c r="Q2" s="21" t="s">
        <v>140</v>
      </c>
      <c r="R2" s="21" t="s">
        <v>141</v>
      </c>
      <c r="S2" s="21" t="s">
        <v>142</v>
      </c>
      <c r="T2" s="21" t="s">
        <v>143</v>
      </c>
      <c r="U2" s="21" t="s">
        <v>144</v>
      </c>
      <c r="V2" s="21" t="s">
        <v>145</v>
      </c>
      <c r="W2" s="21" t="s">
        <v>146</v>
      </c>
      <c r="X2" s="21" t="s">
        <v>147</v>
      </c>
      <c r="Y2" s="21" t="s">
        <v>148</v>
      </c>
      <c r="Z2" s="21" t="s">
        <v>149</v>
      </c>
      <c r="AA2" s="21" t="s">
        <v>150</v>
      </c>
      <c r="AB2" s="21" t="s">
        <v>151</v>
      </c>
      <c r="AC2" s="21" t="s">
        <v>152</v>
      </c>
      <c r="AD2" s="21" t="s">
        <v>153</v>
      </c>
      <c r="AE2" s="21" t="s">
        <v>154</v>
      </c>
      <c r="AF2" s="21" t="s">
        <v>155</v>
      </c>
      <c r="AG2" s="21" t="s">
        <v>156</v>
      </c>
      <c r="AH2" s="21" t="s">
        <v>157</v>
      </c>
      <c r="AI2" s="21" t="s">
        <v>158</v>
      </c>
      <c r="AJ2" s="21" t="s">
        <v>159</v>
      </c>
      <c r="AK2" s="21" t="s">
        <v>160</v>
      </c>
      <c r="AL2" s="21" t="s">
        <v>161</v>
      </c>
      <c r="AM2" s="21" t="s">
        <v>162</v>
      </c>
      <c r="AN2" s="21" t="s">
        <v>163</v>
      </c>
      <c r="AO2" s="18" t="s">
        <v>124</v>
      </c>
      <c r="AP2" s="18" t="s">
        <v>125</v>
      </c>
      <c r="AQ2" s="18" t="s">
        <v>126</v>
      </c>
      <c r="AR2" s="18" t="s">
        <v>127</v>
      </c>
      <c r="AS2" s="18" t="s">
        <v>128</v>
      </c>
      <c r="AT2" s="18" t="s">
        <v>129</v>
      </c>
      <c r="AU2" s="18" t="s">
        <v>130</v>
      </c>
      <c r="AV2" s="18" t="s">
        <v>131</v>
      </c>
      <c r="AW2" s="18" t="s">
        <v>132</v>
      </c>
      <c r="AX2" s="18" t="s">
        <v>133</v>
      </c>
      <c r="AY2" s="18" t="s">
        <v>134</v>
      </c>
      <c r="AZ2" s="18" t="s">
        <v>135</v>
      </c>
      <c r="BA2" s="18" t="s">
        <v>136</v>
      </c>
      <c r="BB2" s="18" t="s">
        <v>137</v>
      </c>
      <c r="BC2" s="18" t="s">
        <v>138</v>
      </c>
      <c r="BD2" s="18" t="s">
        <v>139</v>
      </c>
      <c r="BE2" s="18" t="s">
        <v>140</v>
      </c>
      <c r="BF2" s="18" t="s">
        <v>141</v>
      </c>
      <c r="BG2" s="18" t="s">
        <v>142</v>
      </c>
      <c r="BH2" s="18" t="s">
        <v>143</v>
      </c>
      <c r="BI2" s="18" t="s">
        <v>144</v>
      </c>
      <c r="BJ2" s="18" t="s">
        <v>145</v>
      </c>
      <c r="BK2" s="18" t="s">
        <v>146</v>
      </c>
      <c r="BL2" s="18" t="s">
        <v>147</v>
      </c>
      <c r="BM2" s="18" t="s">
        <v>148</v>
      </c>
      <c r="BN2" s="18" t="s">
        <v>149</v>
      </c>
      <c r="BO2" s="18" t="s">
        <v>150</v>
      </c>
      <c r="BP2" s="21" t="s">
        <v>124</v>
      </c>
      <c r="BQ2" s="21" t="s">
        <v>125</v>
      </c>
      <c r="BR2" s="21" t="s">
        <v>126</v>
      </c>
      <c r="BS2" s="21" t="s">
        <v>127</v>
      </c>
      <c r="BT2" s="21" t="s">
        <v>128</v>
      </c>
      <c r="BU2" s="21" t="s">
        <v>129</v>
      </c>
      <c r="BV2" s="21" t="s">
        <v>130</v>
      </c>
      <c r="BW2" s="21" t="s">
        <v>131</v>
      </c>
      <c r="BX2" s="21" t="s">
        <v>132</v>
      </c>
      <c r="BY2" s="21" t="s">
        <v>133</v>
      </c>
      <c r="BZ2" s="21" t="s">
        <v>134</v>
      </c>
      <c r="CA2" s="21" t="s">
        <v>135</v>
      </c>
      <c r="CB2" s="21" t="s">
        <v>136</v>
      </c>
      <c r="CC2" s="21" t="s">
        <v>137</v>
      </c>
      <c r="CD2" s="21" t="s">
        <v>138</v>
      </c>
      <c r="CE2" s="21" t="s">
        <v>139</v>
      </c>
    </row>
    <row r="3" spans="1:83" ht="15" x14ac:dyDescent="0.2">
      <c r="A3" s="23" t="s">
        <v>199</v>
      </c>
      <c r="B3" s="23" t="s">
        <v>199</v>
      </c>
      <c r="C3" s="13" t="s">
        <v>198</v>
      </c>
      <c r="D3" s="5" t="s">
        <v>200</v>
      </c>
      <c r="E3" s="6" t="s">
        <v>201</v>
      </c>
      <c r="F3" s="13" t="s">
        <v>199</v>
      </c>
      <c r="G3" s="13" t="s">
        <v>202</v>
      </c>
      <c r="H3" s="13" t="s">
        <v>203</v>
      </c>
      <c r="I3" s="6" t="s">
        <v>199</v>
      </c>
      <c r="J3" s="6" t="s">
        <v>202</v>
      </c>
      <c r="K3" s="6" t="s">
        <v>201</v>
      </c>
      <c r="L3" s="6" t="s">
        <v>201</v>
      </c>
      <c r="M3" s="13" t="s">
        <v>199</v>
      </c>
      <c r="N3" s="13" t="s">
        <v>202</v>
      </c>
      <c r="O3" s="13" t="s">
        <v>201</v>
      </c>
      <c r="P3" s="6" t="s">
        <v>202</v>
      </c>
      <c r="Q3" s="6" t="s">
        <v>204</v>
      </c>
      <c r="R3" s="13" t="s">
        <v>199</v>
      </c>
      <c r="S3" s="13" t="s">
        <v>202</v>
      </c>
      <c r="T3" s="13" t="s">
        <v>204</v>
      </c>
      <c r="U3" s="13" t="s">
        <v>200</v>
      </c>
      <c r="V3" s="13" t="s">
        <v>201</v>
      </c>
      <c r="W3" s="6" t="s">
        <v>199</v>
      </c>
      <c r="X3" s="6" t="s">
        <v>202</v>
      </c>
      <c r="Y3" s="6" t="s">
        <v>204</v>
      </c>
      <c r="Z3" s="6" t="s">
        <v>200</v>
      </c>
      <c r="AA3" s="13" t="s">
        <v>199</v>
      </c>
      <c r="AB3" s="13" t="s">
        <v>202</v>
      </c>
      <c r="AC3" s="13" t="s">
        <v>204</v>
      </c>
      <c r="AD3" s="13" t="s">
        <v>200</v>
      </c>
      <c r="AE3" s="13" t="s">
        <v>201</v>
      </c>
      <c r="AF3" s="6" t="s">
        <v>199</v>
      </c>
      <c r="AG3" s="6" t="s">
        <v>204</v>
      </c>
      <c r="AH3" s="6" t="s">
        <v>200</v>
      </c>
      <c r="AI3" s="13" t="s">
        <v>199</v>
      </c>
      <c r="AJ3" s="13" t="s">
        <v>202</v>
      </c>
      <c r="AK3" s="13" t="s">
        <v>204</v>
      </c>
      <c r="AL3" s="13" t="s">
        <v>201</v>
      </c>
      <c r="AM3" s="6" t="s">
        <v>200</v>
      </c>
      <c r="AN3" s="24" t="s">
        <v>200</v>
      </c>
      <c r="AO3" s="31" t="s">
        <v>207</v>
      </c>
      <c r="AP3" s="31" t="s">
        <v>207</v>
      </c>
      <c r="AQ3" s="31" t="s">
        <v>207</v>
      </c>
      <c r="AR3" s="31" t="s">
        <v>207</v>
      </c>
      <c r="AS3" s="31" t="s">
        <v>207</v>
      </c>
      <c r="AT3" s="31" t="s">
        <v>208</v>
      </c>
      <c r="AU3" s="31" t="s">
        <v>208</v>
      </c>
      <c r="AV3" s="31" t="s">
        <v>208</v>
      </c>
      <c r="AW3" s="31" t="s">
        <v>209</v>
      </c>
      <c r="AX3" s="31" t="s">
        <v>209</v>
      </c>
      <c r="AY3" s="31" t="s">
        <v>209</v>
      </c>
      <c r="AZ3" s="31" t="s">
        <v>209</v>
      </c>
      <c r="BA3" s="31" t="s">
        <v>210</v>
      </c>
      <c r="BB3" s="31" t="s">
        <v>210</v>
      </c>
      <c r="BC3" s="31" t="s">
        <v>210</v>
      </c>
      <c r="BD3" s="31" t="s">
        <v>210</v>
      </c>
      <c r="BE3" s="31" t="s">
        <v>210</v>
      </c>
      <c r="BF3" s="31" t="s">
        <v>210</v>
      </c>
      <c r="BG3" s="31" t="s">
        <v>210</v>
      </c>
      <c r="BH3" s="31" t="s">
        <v>210</v>
      </c>
      <c r="BI3" s="31" t="s">
        <v>210</v>
      </c>
      <c r="BJ3" s="31" t="s">
        <v>210</v>
      </c>
      <c r="BK3" s="31" t="s">
        <v>210</v>
      </c>
      <c r="BL3" s="31" t="s">
        <v>210</v>
      </c>
      <c r="BM3" s="31" t="s">
        <v>210</v>
      </c>
      <c r="BN3" s="31" t="s">
        <v>210</v>
      </c>
      <c r="BO3" s="31" t="s">
        <v>210</v>
      </c>
      <c r="BP3" s="27" t="s">
        <v>205</v>
      </c>
      <c r="BQ3" s="27" t="s">
        <v>205</v>
      </c>
      <c r="BR3" s="27" t="s">
        <v>205</v>
      </c>
      <c r="BS3" s="27" t="s">
        <v>205</v>
      </c>
      <c r="BT3" s="27" t="s">
        <v>205</v>
      </c>
      <c r="BU3" s="27" t="s">
        <v>205</v>
      </c>
      <c r="BV3" s="27" t="s">
        <v>205</v>
      </c>
      <c r="BW3" s="27" t="s">
        <v>205</v>
      </c>
      <c r="BX3" s="27" t="s">
        <v>205</v>
      </c>
      <c r="BY3" s="27" t="s">
        <v>205</v>
      </c>
      <c r="BZ3" s="27" t="s">
        <v>205</v>
      </c>
      <c r="CA3" s="27" t="s">
        <v>205</v>
      </c>
      <c r="CB3" s="27" t="s">
        <v>200</v>
      </c>
      <c r="CC3" s="27" t="s">
        <v>200</v>
      </c>
      <c r="CD3" s="27" t="s">
        <v>200</v>
      </c>
      <c r="CE3" s="27" t="s">
        <v>200</v>
      </c>
    </row>
    <row r="4" spans="1:83" ht="15" x14ac:dyDescent="0.25">
      <c r="A4" s="5"/>
      <c r="B4" s="5">
        <v>4</v>
      </c>
      <c r="C4" s="12">
        <v>1</v>
      </c>
      <c r="D4" s="5">
        <v>1</v>
      </c>
      <c r="E4" s="5">
        <v>3</v>
      </c>
      <c r="F4" s="12">
        <v>3</v>
      </c>
      <c r="G4" s="12">
        <v>1</v>
      </c>
      <c r="H4" s="12">
        <v>3</v>
      </c>
      <c r="I4" s="5">
        <v>3</v>
      </c>
      <c r="J4" s="5">
        <v>2</v>
      </c>
      <c r="K4" s="5">
        <v>2</v>
      </c>
      <c r="L4" s="5">
        <v>2</v>
      </c>
      <c r="M4" s="12">
        <v>3</v>
      </c>
      <c r="N4" s="12">
        <v>2</v>
      </c>
      <c r="O4" s="12">
        <v>3</v>
      </c>
      <c r="P4" s="5">
        <v>3</v>
      </c>
      <c r="Q4" s="5">
        <v>3</v>
      </c>
      <c r="R4" s="12">
        <v>2</v>
      </c>
      <c r="S4" s="12">
        <v>3</v>
      </c>
      <c r="T4" s="12">
        <v>3</v>
      </c>
      <c r="U4" s="12">
        <v>2</v>
      </c>
      <c r="V4" s="12">
        <v>3</v>
      </c>
      <c r="W4" s="5">
        <v>4</v>
      </c>
      <c r="X4" s="5">
        <v>4</v>
      </c>
      <c r="Y4" s="5">
        <v>4</v>
      </c>
      <c r="Z4" s="5">
        <v>3</v>
      </c>
      <c r="AA4" s="12">
        <v>1</v>
      </c>
      <c r="AB4" s="12">
        <v>1</v>
      </c>
      <c r="AC4" s="12">
        <v>3</v>
      </c>
      <c r="AD4" s="12">
        <v>1</v>
      </c>
      <c r="AE4" s="12">
        <v>3</v>
      </c>
      <c r="AF4" s="5">
        <v>2</v>
      </c>
      <c r="AG4" s="5">
        <v>2</v>
      </c>
      <c r="AH4" s="5">
        <v>1</v>
      </c>
      <c r="AI4" s="12">
        <v>2</v>
      </c>
      <c r="AJ4" s="12">
        <v>1</v>
      </c>
      <c r="AK4" s="12">
        <v>2</v>
      </c>
      <c r="AL4" s="12">
        <v>2</v>
      </c>
      <c r="AM4" s="5">
        <v>3</v>
      </c>
      <c r="AN4" s="12">
        <v>2</v>
      </c>
      <c r="AO4" s="32">
        <v>3</v>
      </c>
      <c r="AP4" s="32">
        <v>2</v>
      </c>
      <c r="AQ4" s="32">
        <v>2</v>
      </c>
      <c r="AR4" s="32">
        <v>3</v>
      </c>
      <c r="AS4" s="32">
        <v>1</v>
      </c>
      <c r="AT4" s="32">
        <v>3</v>
      </c>
      <c r="AU4" s="32">
        <v>2</v>
      </c>
      <c r="AV4" s="32">
        <v>2</v>
      </c>
      <c r="AW4" s="32">
        <v>2</v>
      </c>
      <c r="AX4" s="32">
        <v>1</v>
      </c>
      <c r="AY4" s="32">
        <v>2</v>
      </c>
      <c r="AZ4" s="32">
        <v>3</v>
      </c>
      <c r="BA4" s="32">
        <v>3</v>
      </c>
      <c r="BB4" s="32">
        <v>3</v>
      </c>
      <c r="BC4" s="32">
        <v>3</v>
      </c>
      <c r="BD4" s="32">
        <v>2</v>
      </c>
      <c r="BE4" s="32">
        <v>3</v>
      </c>
      <c r="BF4" s="32">
        <v>3</v>
      </c>
      <c r="BG4" s="32">
        <v>3</v>
      </c>
      <c r="BH4" s="32">
        <v>3</v>
      </c>
      <c r="BI4" s="32">
        <v>3</v>
      </c>
      <c r="BJ4" s="32">
        <v>3</v>
      </c>
      <c r="BK4" s="32">
        <v>3</v>
      </c>
      <c r="BL4" s="32">
        <v>3</v>
      </c>
      <c r="BM4" s="32">
        <v>2</v>
      </c>
      <c r="BN4" s="32">
        <v>3</v>
      </c>
      <c r="BO4" s="32">
        <v>2</v>
      </c>
      <c r="BP4" s="28">
        <v>2</v>
      </c>
      <c r="BQ4" s="29">
        <v>3</v>
      </c>
      <c r="BR4" s="28">
        <v>2</v>
      </c>
      <c r="BS4" s="28">
        <v>2</v>
      </c>
      <c r="BT4" s="28">
        <v>1</v>
      </c>
      <c r="BU4" s="28">
        <v>2</v>
      </c>
      <c r="BV4" s="29">
        <v>2</v>
      </c>
      <c r="BW4" s="29">
        <v>3</v>
      </c>
      <c r="BX4" s="29">
        <v>2</v>
      </c>
      <c r="BY4" s="28">
        <v>1</v>
      </c>
      <c r="BZ4" s="29">
        <v>2</v>
      </c>
      <c r="CA4" s="29">
        <v>3</v>
      </c>
      <c r="CB4" s="29">
        <v>2</v>
      </c>
      <c r="CC4" s="28">
        <v>3</v>
      </c>
      <c r="CD4" s="29">
        <v>3</v>
      </c>
      <c r="CE4" s="29">
        <v>2</v>
      </c>
    </row>
    <row r="5" spans="1:83" ht="15" x14ac:dyDescent="0.25">
      <c r="A5" s="5">
        <v>3</v>
      </c>
      <c r="B5" s="5">
        <v>4</v>
      </c>
      <c r="C5" s="13">
        <v>2</v>
      </c>
      <c r="D5" s="6">
        <v>3</v>
      </c>
      <c r="E5" s="6">
        <v>4</v>
      </c>
      <c r="F5" s="13">
        <v>4</v>
      </c>
      <c r="G5" s="13">
        <v>2</v>
      </c>
      <c r="H5" s="13">
        <v>4</v>
      </c>
      <c r="I5" s="6">
        <v>4</v>
      </c>
      <c r="J5" s="6">
        <v>3</v>
      </c>
      <c r="K5" s="6">
        <v>3</v>
      </c>
      <c r="L5" s="6">
        <v>3</v>
      </c>
      <c r="M5" s="13">
        <v>4</v>
      </c>
      <c r="N5" s="13">
        <v>4</v>
      </c>
      <c r="O5" s="13">
        <v>3</v>
      </c>
      <c r="P5" s="6">
        <v>3</v>
      </c>
      <c r="Q5" s="6">
        <v>4</v>
      </c>
      <c r="R5" s="13">
        <v>2</v>
      </c>
      <c r="S5" s="13">
        <v>4</v>
      </c>
      <c r="T5" s="13">
        <v>4</v>
      </c>
      <c r="U5" s="13">
        <v>1</v>
      </c>
      <c r="V5" s="13">
        <v>3</v>
      </c>
      <c r="W5" s="6">
        <v>4</v>
      </c>
      <c r="X5" s="6">
        <v>4</v>
      </c>
      <c r="Y5" s="6">
        <v>3</v>
      </c>
      <c r="Z5" s="6">
        <v>4</v>
      </c>
      <c r="AA5" s="13">
        <v>3</v>
      </c>
      <c r="AB5" s="13">
        <v>3</v>
      </c>
      <c r="AC5" s="13">
        <v>4</v>
      </c>
      <c r="AD5" s="13">
        <v>2</v>
      </c>
      <c r="AE5" s="13">
        <v>4</v>
      </c>
      <c r="AF5" s="6">
        <v>3</v>
      </c>
      <c r="AG5" s="6">
        <v>4</v>
      </c>
      <c r="AH5" s="6">
        <v>1</v>
      </c>
      <c r="AI5" s="13">
        <v>4</v>
      </c>
      <c r="AJ5" s="13">
        <v>2</v>
      </c>
      <c r="AK5" s="13">
        <v>2</v>
      </c>
      <c r="AL5" s="13">
        <v>4</v>
      </c>
      <c r="AM5" s="6">
        <v>4</v>
      </c>
      <c r="AN5" s="13">
        <v>2</v>
      </c>
      <c r="AO5" s="33">
        <v>4</v>
      </c>
      <c r="AP5" s="33">
        <v>3</v>
      </c>
      <c r="AQ5" s="33">
        <v>3</v>
      </c>
      <c r="AR5" s="33">
        <v>4</v>
      </c>
      <c r="AS5" s="33">
        <v>3</v>
      </c>
      <c r="AT5" s="33">
        <v>3</v>
      </c>
      <c r="AU5" s="33">
        <v>2</v>
      </c>
      <c r="AV5" s="33">
        <v>4</v>
      </c>
      <c r="AW5" s="33">
        <v>4</v>
      </c>
      <c r="AX5" s="33">
        <v>2</v>
      </c>
      <c r="AY5" s="33">
        <v>4</v>
      </c>
      <c r="AZ5" s="33">
        <v>4</v>
      </c>
      <c r="BA5" s="33">
        <v>2</v>
      </c>
      <c r="BB5" s="33">
        <v>4</v>
      </c>
      <c r="BC5" s="33">
        <v>2</v>
      </c>
      <c r="BD5" s="33">
        <v>4</v>
      </c>
      <c r="BE5" s="33">
        <v>3</v>
      </c>
      <c r="BF5" s="33">
        <v>3</v>
      </c>
      <c r="BG5" s="33">
        <v>4</v>
      </c>
      <c r="BH5" s="33">
        <v>3</v>
      </c>
      <c r="BI5" s="33">
        <v>3</v>
      </c>
      <c r="BJ5" s="33">
        <v>3</v>
      </c>
      <c r="BK5" s="33">
        <v>3</v>
      </c>
      <c r="BL5" s="33">
        <v>3</v>
      </c>
      <c r="BM5" s="33">
        <v>4</v>
      </c>
      <c r="BN5" s="33">
        <v>4</v>
      </c>
      <c r="BO5" s="33">
        <v>4</v>
      </c>
      <c r="BP5" s="28">
        <v>4</v>
      </c>
      <c r="BQ5" s="30">
        <v>4</v>
      </c>
      <c r="BR5" s="28">
        <v>3</v>
      </c>
      <c r="BS5" s="28">
        <v>3</v>
      </c>
      <c r="BT5" s="28">
        <v>2</v>
      </c>
      <c r="BU5" s="28">
        <v>3</v>
      </c>
      <c r="BV5" s="30">
        <v>4</v>
      </c>
      <c r="BW5" s="30">
        <v>4</v>
      </c>
      <c r="BX5" s="30">
        <v>4</v>
      </c>
      <c r="BY5" s="28">
        <v>3</v>
      </c>
      <c r="BZ5" s="30">
        <v>4</v>
      </c>
      <c r="CA5" s="30">
        <v>4</v>
      </c>
      <c r="CB5" s="30">
        <v>4</v>
      </c>
      <c r="CC5" s="28">
        <v>4</v>
      </c>
      <c r="CD5" s="30">
        <v>4</v>
      </c>
      <c r="CE5" s="30">
        <v>4</v>
      </c>
    </row>
    <row r="6" spans="1:83" ht="15" x14ac:dyDescent="0.25">
      <c r="A6" s="5">
        <v>3</v>
      </c>
      <c r="B6" s="5">
        <v>4</v>
      </c>
      <c r="C6" s="12">
        <v>1</v>
      </c>
      <c r="D6" s="6">
        <v>1</v>
      </c>
      <c r="E6" s="5">
        <v>2</v>
      </c>
      <c r="F6" s="12">
        <v>3</v>
      </c>
      <c r="G6" s="12">
        <v>3</v>
      </c>
      <c r="H6" s="12">
        <v>3</v>
      </c>
      <c r="I6" s="5">
        <v>3</v>
      </c>
      <c r="J6" s="5">
        <v>1</v>
      </c>
      <c r="K6" s="5">
        <v>3</v>
      </c>
      <c r="L6" s="5">
        <v>1</v>
      </c>
      <c r="M6" s="12">
        <v>2</v>
      </c>
      <c r="N6" s="12">
        <v>2</v>
      </c>
      <c r="O6" s="12">
        <v>3</v>
      </c>
      <c r="P6" s="5">
        <v>2</v>
      </c>
      <c r="Q6" s="5">
        <v>3</v>
      </c>
      <c r="R6" s="12">
        <v>2</v>
      </c>
      <c r="S6" s="12">
        <v>2</v>
      </c>
      <c r="T6" s="12">
        <v>3</v>
      </c>
      <c r="U6" s="12">
        <v>2</v>
      </c>
      <c r="V6" s="12">
        <v>3</v>
      </c>
      <c r="W6" s="5">
        <v>1</v>
      </c>
      <c r="X6" s="5">
        <v>3</v>
      </c>
      <c r="Y6" s="5">
        <v>4</v>
      </c>
      <c r="Z6" s="5">
        <v>1</v>
      </c>
      <c r="AA6" s="12">
        <v>3</v>
      </c>
      <c r="AB6" s="12">
        <v>3</v>
      </c>
      <c r="AC6" s="12">
        <v>3</v>
      </c>
      <c r="AD6" s="12">
        <v>3</v>
      </c>
      <c r="AE6" s="12">
        <v>3</v>
      </c>
      <c r="AF6" s="5">
        <v>2</v>
      </c>
      <c r="AG6" s="5">
        <v>3</v>
      </c>
      <c r="AH6" s="5">
        <v>2</v>
      </c>
      <c r="AI6" s="12">
        <v>4</v>
      </c>
      <c r="AJ6" s="12">
        <v>4</v>
      </c>
      <c r="AK6" s="12">
        <v>2</v>
      </c>
      <c r="AL6" s="12">
        <v>1</v>
      </c>
      <c r="AM6" s="5">
        <v>2</v>
      </c>
      <c r="AN6" s="13">
        <v>1</v>
      </c>
      <c r="AO6" s="32">
        <v>4</v>
      </c>
      <c r="AP6" s="32">
        <v>4</v>
      </c>
      <c r="AQ6" s="32">
        <v>3</v>
      </c>
      <c r="AR6" s="32">
        <v>3</v>
      </c>
      <c r="AS6" s="32">
        <v>1</v>
      </c>
      <c r="AT6" s="32">
        <v>4</v>
      </c>
      <c r="AU6" s="32">
        <v>4</v>
      </c>
      <c r="AV6" s="32">
        <v>1</v>
      </c>
      <c r="AW6" s="32">
        <v>4</v>
      </c>
      <c r="AX6" s="32">
        <v>3</v>
      </c>
      <c r="AY6" s="32">
        <v>3</v>
      </c>
      <c r="AZ6" s="32">
        <v>4</v>
      </c>
      <c r="BA6" s="32">
        <v>3</v>
      </c>
      <c r="BB6" s="32">
        <v>2</v>
      </c>
      <c r="BC6" s="32">
        <v>1</v>
      </c>
      <c r="BD6" s="32">
        <v>4</v>
      </c>
      <c r="BE6" s="32">
        <v>3</v>
      </c>
      <c r="BF6" s="32">
        <v>3</v>
      </c>
      <c r="BG6" s="32">
        <v>3</v>
      </c>
      <c r="BH6" s="32">
        <v>2</v>
      </c>
      <c r="BI6" s="32">
        <v>4</v>
      </c>
      <c r="BJ6" s="32">
        <v>4</v>
      </c>
      <c r="BK6" s="32">
        <v>2</v>
      </c>
      <c r="BL6" s="32">
        <v>3</v>
      </c>
      <c r="BM6" s="32">
        <v>3</v>
      </c>
      <c r="BN6" s="32">
        <v>3</v>
      </c>
      <c r="BO6" s="32">
        <v>4</v>
      </c>
      <c r="BP6" s="28">
        <v>4</v>
      </c>
      <c r="BQ6" s="29">
        <v>4</v>
      </c>
      <c r="BR6" s="28">
        <v>1</v>
      </c>
      <c r="BS6" s="28">
        <v>4</v>
      </c>
      <c r="BT6" s="28">
        <v>3</v>
      </c>
      <c r="BU6" s="28">
        <v>4</v>
      </c>
      <c r="BV6" s="29">
        <v>1</v>
      </c>
      <c r="BW6" s="29">
        <v>2</v>
      </c>
      <c r="BX6" s="29">
        <v>1</v>
      </c>
      <c r="BY6" s="28">
        <v>3</v>
      </c>
      <c r="BZ6" s="29">
        <v>1</v>
      </c>
      <c r="CA6" s="29">
        <v>2</v>
      </c>
      <c r="CB6" s="29">
        <v>1</v>
      </c>
      <c r="CC6" s="28">
        <v>1</v>
      </c>
      <c r="CD6" s="29">
        <v>3</v>
      </c>
      <c r="CE6" s="29">
        <v>4</v>
      </c>
    </row>
    <row r="7" spans="1:83" ht="15" x14ac:dyDescent="0.25">
      <c r="A7" s="6">
        <v>2</v>
      </c>
      <c r="B7" s="5">
        <v>3</v>
      </c>
      <c r="C7" s="13">
        <v>1</v>
      </c>
      <c r="D7" s="6">
        <v>3</v>
      </c>
      <c r="E7" s="6">
        <v>3</v>
      </c>
      <c r="F7" s="13">
        <v>3</v>
      </c>
      <c r="G7" s="13">
        <v>2</v>
      </c>
      <c r="H7" s="13">
        <v>3</v>
      </c>
      <c r="I7" s="6">
        <v>3</v>
      </c>
      <c r="J7" s="6">
        <v>3</v>
      </c>
      <c r="K7" s="6">
        <v>3</v>
      </c>
      <c r="L7" s="6">
        <v>3</v>
      </c>
      <c r="M7" s="13">
        <v>1</v>
      </c>
      <c r="N7" s="13">
        <v>2</v>
      </c>
      <c r="O7" s="13">
        <v>2</v>
      </c>
      <c r="P7" s="6">
        <v>3</v>
      </c>
      <c r="Q7" s="6">
        <v>3</v>
      </c>
      <c r="R7" s="13">
        <v>3</v>
      </c>
      <c r="S7" s="13">
        <v>4</v>
      </c>
      <c r="T7" s="13">
        <v>4</v>
      </c>
      <c r="U7" s="13">
        <v>1</v>
      </c>
      <c r="V7" s="13">
        <v>3</v>
      </c>
      <c r="W7" s="6">
        <v>3</v>
      </c>
      <c r="X7" s="6">
        <v>3</v>
      </c>
      <c r="Y7" s="6">
        <v>3</v>
      </c>
      <c r="Z7" s="6">
        <v>1</v>
      </c>
      <c r="AA7" s="13">
        <v>1</v>
      </c>
      <c r="AB7" s="13">
        <v>4</v>
      </c>
      <c r="AC7" s="13">
        <v>3</v>
      </c>
      <c r="AD7" s="13">
        <v>1</v>
      </c>
      <c r="AE7" s="13">
        <v>3</v>
      </c>
      <c r="AF7" s="6">
        <v>3</v>
      </c>
      <c r="AG7" s="6">
        <v>4</v>
      </c>
      <c r="AH7" s="6">
        <v>3</v>
      </c>
      <c r="AI7" s="13">
        <v>3</v>
      </c>
      <c r="AJ7" s="13">
        <v>2</v>
      </c>
      <c r="AK7" s="13">
        <v>2</v>
      </c>
      <c r="AL7" s="13">
        <v>3</v>
      </c>
      <c r="AM7" s="6">
        <v>2</v>
      </c>
      <c r="AN7" s="13">
        <v>1</v>
      </c>
      <c r="AO7" s="33">
        <v>3</v>
      </c>
      <c r="AP7" s="33">
        <v>3</v>
      </c>
      <c r="AQ7" s="33">
        <v>3</v>
      </c>
      <c r="AR7" s="33">
        <v>4</v>
      </c>
      <c r="AS7" s="33">
        <v>2</v>
      </c>
      <c r="AT7" s="33">
        <v>4</v>
      </c>
      <c r="AU7" s="33">
        <v>3</v>
      </c>
      <c r="AV7" s="33">
        <v>4</v>
      </c>
      <c r="AW7" s="33">
        <v>3</v>
      </c>
      <c r="AX7" s="33">
        <v>2</v>
      </c>
      <c r="AY7" s="33">
        <v>4</v>
      </c>
      <c r="AZ7" s="33">
        <v>2</v>
      </c>
      <c r="BA7" s="33">
        <v>2</v>
      </c>
      <c r="BB7" s="33">
        <v>2</v>
      </c>
      <c r="BC7" s="33">
        <v>2</v>
      </c>
      <c r="BD7" s="33">
        <v>4</v>
      </c>
      <c r="BE7" s="33">
        <v>3</v>
      </c>
      <c r="BF7" s="33">
        <v>3</v>
      </c>
      <c r="BG7" s="33">
        <v>2</v>
      </c>
      <c r="BH7" s="33">
        <v>3</v>
      </c>
      <c r="BI7" s="33">
        <v>3</v>
      </c>
      <c r="BJ7" s="33">
        <v>3</v>
      </c>
      <c r="BK7" s="33">
        <v>3</v>
      </c>
      <c r="BL7" s="33">
        <v>4</v>
      </c>
      <c r="BM7" s="33">
        <v>3</v>
      </c>
      <c r="BN7" s="33">
        <v>3</v>
      </c>
      <c r="BO7" s="33">
        <v>3</v>
      </c>
      <c r="BP7" s="28">
        <v>3</v>
      </c>
      <c r="BQ7" s="30">
        <v>3</v>
      </c>
      <c r="BR7" s="28">
        <v>2</v>
      </c>
      <c r="BS7" s="28">
        <v>2</v>
      </c>
      <c r="BT7" s="28">
        <v>2</v>
      </c>
      <c r="BU7" s="28">
        <v>2</v>
      </c>
      <c r="BV7" s="30">
        <v>3</v>
      </c>
      <c r="BW7" s="30">
        <v>4</v>
      </c>
      <c r="BX7" s="30">
        <v>3</v>
      </c>
      <c r="BY7" s="28">
        <v>2</v>
      </c>
      <c r="BZ7" s="30">
        <v>3</v>
      </c>
      <c r="CA7" s="30">
        <v>2</v>
      </c>
      <c r="CB7" s="30">
        <v>3</v>
      </c>
      <c r="CC7" s="28">
        <v>2</v>
      </c>
      <c r="CD7" s="30">
        <v>3</v>
      </c>
      <c r="CE7" s="30">
        <v>3</v>
      </c>
    </row>
    <row r="8" spans="1:83" ht="15" x14ac:dyDescent="0.25">
      <c r="A8" s="5">
        <v>3</v>
      </c>
      <c r="B8" s="5">
        <v>4</v>
      </c>
      <c r="C8" s="12">
        <v>4</v>
      </c>
      <c r="D8" s="5">
        <v>2</v>
      </c>
      <c r="E8" s="5">
        <v>4</v>
      </c>
      <c r="F8" s="12">
        <v>4</v>
      </c>
      <c r="G8" s="12">
        <v>3</v>
      </c>
      <c r="H8" s="12">
        <v>4</v>
      </c>
      <c r="I8" s="5">
        <v>4</v>
      </c>
      <c r="J8" s="5">
        <v>3</v>
      </c>
      <c r="K8" s="5">
        <v>2</v>
      </c>
      <c r="L8" s="5">
        <v>4</v>
      </c>
      <c r="M8" s="12">
        <v>3</v>
      </c>
      <c r="N8" s="12">
        <v>4</v>
      </c>
      <c r="O8" s="12">
        <v>3</v>
      </c>
      <c r="P8" s="5">
        <v>3</v>
      </c>
      <c r="Q8" s="5">
        <v>4</v>
      </c>
      <c r="R8" s="12">
        <v>4</v>
      </c>
      <c r="S8" s="12">
        <v>3</v>
      </c>
      <c r="T8" s="12">
        <v>2</v>
      </c>
      <c r="U8" s="12">
        <v>4</v>
      </c>
      <c r="V8" s="12">
        <v>3</v>
      </c>
      <c r="W8" s="5">
        <v>2</v>
      </c>
      <c r="X8" s="5">
        <v>3</v>
      </c>
      <c r="Y8" s="5">
        <v>3</v>
      </c>
      <c r="Z8" s="5">
        <v>2</v>
      </c>
      <c r="AA8" s="12">
        <v>2</v>
      </c>
      <c r="AB8" s="12">
        <v>3</v>
      </c>
      <c r="AC8" s="12">
        <v>2</v>
      </c>
      <c r="AD8" s="12">
        <v>3</v>
      </c>
      <c r="AE8" s="12">
        <v>2</v>
      </c>
      <c r="AF8" s="5">
        <v>3</v>
      </c>
      <c r="AG8" s="5">
        <v>4</v>
      </c>
      <c r="AH8" s="5">
        <v>2</v>
      </c>
      <c r="AI8" s="12">
        <v>3</v>
      </c>
      <c r="AJ8" s="12">
        <v>4</v>
      </c>
      <c r="AK8" s="12">
        <v>3</v>
      </c>
      <c r="AL8" s="12">
        <v>2</v>
      </c>
      <c r="AM8" s="5">
        <v>3</v>
      </c>
      <c r="AN8" s="12">
        <v>3</v>
      </c>
      <c r="AO8" s="32">
        <v>3</v>
      </c>
      <c r="AP8" s="32">
        <v>4</v>
      </c>
      <c r="AQ8" s="32">
        <v>1</v>
      </c>
      <c r="AR8" s="32">
        <v>3</v>
      </c>
      <c r="AS8" s="32">
        <v>1</v>
      </c>
      <c r="AT8" s="32">
        <v>4</v>
      </c>
      <c r="AU8" s="32">
        <v>3</v>
      </c>
      <c r="AV8" s="32">
        <v>3</v>
      </c>
      <c r="AW8" s="32">
        <v>3</v>
      </c>
      <c r="AX8" s="32">
        <v>3</v>
      </c>
      <c r="AY8" s="32">
        <v>3</v>
      </c>
      <c r="AZ8" s="32">
        <v>3</v>
      </c>
      <c r="BA8" s="32">
        <v>3</v>
      </c>
      <c r="BB8" s="32">
        <v>4</v>
      </c>
      <c r="BC8" s="32">
        <v>1</v>
      </c>
      <c r="BD8" s="32">
        <v>3</v>
      </c>
      <c r="BE8" s="32">
        <v>3</v>
      </c>
      <c r="BF8" s="32">
        <v>2</v>
      </c>
      <c r="BG8" s="32">
        <v>3</v>
      </c>
      <c r="BH8" s="32">
        <v>1</v>
      </c>
      <c r="BI8" s="32">
        <v>3</v>
      </c>
      <c r="BJ8" s="32">
        <v>3</v>
      </c>
      <c r="BK8" s="32">
        <v>3</v>
      </c>
      <c r="BL8" s="32">
        <v>4</v>
      </c>
      <c r="BM8" s="32">
        <v>4</v>
      </c>
      <c r="BN8" s="32">
        <v>3</v>
      </c>
      <c r="BO8" s="32">
        <v>2</v>
      </c>
      <c r="BP8" s="28">
        <v>2</v>
      </c>
      <c r="BQ8" s="29">
        <v>3</v>
      </c>
      <c r="BR8" s="28">
        <v>1</v>
      </c>
      <c r="BS8" s="28">
        <v>3</v>
      </c>
      <c r="BT8" s="28">
        <v>1</v>
      </c>
      <c r="BU8" s="28">
        <v>2</v>
      </c>
      <c r="BV8" s="29">
        <v>3</v>
      </c>
      <c r="BW8" s="29">
        <v>3</v>
      </c>
      <c r="BX8" s="29">
        <v>4</v>
      </c>
      <c r="BY8" s="28">
        <v>2</v>
      </c>
      <c r="BZ8" s="29">
        <v>2</v>
      </c>
      <c r="CA8" s="29">
        <v>3</v>
      </c>
      <c r="CB8" s="29">
        <v>3</v>
      </c>
      <c r="CC8" s="28">
        <v>1</v>
      </c>
      <c r="CD8" s="29">
        <v>3</v>
      </c>
      <c r="CE8" s="29">
        <v>3</v>
      </c>
    </row>
    <row r="9" spans="1:83" ht="15" x14ac:dyDescent="0.25">
      <c r="A9" s="5">
        <v>3</v>
      </c>
      <c r="B9" s="5">
        <v>4</v>
      </c>
      <c r="C9" s="13">
        <v>2</v>
      </c>
      <c r="D9" s="6">
        <v>4</v>
      </c>
      <c r="E9" s="6">
        <v>3</v>
      </c>
      <c r="F9" s="13">
        <v>3</v>
      </c>
      <c r="G9" s="13">
        <v>2</v>
      </c>
      <c r="H9" s="13">
        <v>4</v>
      </c>
      <c r="I9" s="6">
        <v>3</v>
      </c>
      <c r="J9" s="6">
        <v>2</v>
      </c>
      <c r="K9" s="6">
        <v>3</v>
      </c>
      <c r="L9" s="6">
        <v>3</v>
      </c>
      <c r="M9" s="13">
        <v>3</v>
      </c>
      <c r="N9" s="13">
        <v>4</v>
      </c>
      <c r="O9" s="13">
        <v>2</v>
      </c>
      <c r="P9" s="6">
        <v>3</v>
      </c>
      <c r="Q9" s="6">
        <v>4</v>
      </c>
      <c r="R9" s="13">
        <v>3</v>
      </c>
      <c r="S9" s="13">
        <v>4</v>
      </c>
      <c r="T9" s="13">
        <v>4</v>
      </c>
      <c r="U9" s="13">
        <v>2</v>
      </c>
      <c r="V9" s="13">
        <v>3</v>
      </c>
      <c r="W9" s="6">
        <v>1</v>
      </c>
      <c r="X9" s="6">
        <v>4</v>
      </c>
      <c r="Y9" s="6">
        <v>4</v>
      </c>
      <c r="Z9" s="6">
        <v>2</v>
      </c>
      <c r="AA9" s="13">
        <v>2</v>
      </c>
      <c r="AB9" s="13">
        <v>4</v>
      </c>
      <c r="AC9" s="13">
        <v>1</v>
      </c>
      <c r="AD9" s="13">
        <v>4</v>
      </c>
      <c r="AE9" s="13">
        <v>2</v>
      </c>
      <c r="AF9" s="6">
        <v>2</v>
      </c>
      <c r="AG9" s="6">
        <v>3</v>
      </c>
      <c r="AH9" s="6">
        <v>2</v>
      </c>
      <c r="AI9" s="13">
        <v>2</v>
      </c>
      <c r="AJ9" s="13">
        <v>3</v>
      </c>
      <c r="AK9" s="13">
        <v>3</v>
      </c>
      <c r="AL9" s="13">
        <v>3</v>
      </c>
      <c r="AM9" s="6">
        <v>2</v>
      </c>
      <c r="AN9" s="12">
        <v>4</v>
      </c>
      <c r="AO9" s="33">
        <v>3</v>
      </c>
      <c r="AP9" s="33">
        <v>3</v>
      </c>
      <c r="AQ9" s="33">
        <v>3</v>
      </c>
      <c r="AR9" s="33">
        <v>3</v>
      </c>
      <c r="AS9" s="33">
        <v>3</v>
      </c>
      <c r="AT9" s="33">
        <v>3</v>
      </c>
      <c r="AU9" s="33">
        <v>3</v>
      </c>
      <c r="AV9" s="33">
        <v>1</v>
      </c>
      <c r="AW9" s="33">
        <v>3</v>
      </c>
      <c r="AX9" s="33">
        <v>1</v>
      </c>
      <c r="AY9" s="33">
        <v>3</v>
      </c>
      <c r="AZ9" s="33">
        <v>3</v>
      </c>
      <c r="BA9" s="33">
        <v>3</v>
      </c>
      <c r="BB9" s="33">
        <v>2</v>
      </c>
      <c r="BC9" s="33">
        <v>2</v>
      </c>
      <c r="BD9" s="33">
        <v>3</v>
      </c>
      <c r="BE9" s="33">
        <v>3</v>
      </c>
      <c r="BF9" s="33">
        <v>3</v>
      </c>
      <c r="BG9" s="33">
        <v>3</v>
      </c>
      <c r="BH9" s="33">
        <v>2</v>
      </c>
      <c r="BI9" s="33">
        <v>3</v>
      </c>
      <c r="BJ9" s="33">
        <v>3</v>
      </c>
      <c r="BK9" s="33">
        <v>2</v>
      </c>
      <c r="BL9" s="33">
        <v>4</v>
      </c>
      <c r="BM9" s="33">
        <v>4</v>
      </c>
      <c r="BN9" s="33">
        <v>3</v>
      </c>
      <c r="BO9" s="33">
        <v>4</v>
      </c>
      <c r="BP9" s="28">
        <v>4</v>
      </c>
      <c r="BQ9" s="30">
        <v>3</v>
      </c>
      <c r="BR9" s="28">
        <v>2</v>
      </c>
      <c r="BS9" s="28">
        <v>3</v>
      </c>
      <c r="BT9" s="28">
        <v>1</v>
      </c>
      <c r="BU9" s="28">
        <v>2</v>
      </c>
      <c r="BV9" s="30">
        <v>4</v>
      </c>
      <c r="BW9" s="30">
        <v>4</v>
      </c>
      <c r="BX9" s="30">
        <v>4</v>
      </c>
      <c r="BY9" s="28">
        <v>3</v>
      </c>
      <c r="BZ9" s="30">
        <v>4</v>
      </c>
      <c r="CA9" s="30">
        <v>4</v>
      </c>
      <c r="CB9" s="30">
        <v>4</v>
      </c>
      <c r="CC9" s="28">
        <v>4</v>
      </c>
      <c r="CD9" s="30">
        <v>4</v>
      </c>
      <c r="CE9" s="30">
        <v>3</v>
      </c>
    </row>
    <row r="10" spans="1:83" ht="15" x14ac:dyDescent="0.25">
      <c r="A10" s="5">
        <v>3</v>
      </c>
      <c r="B10" s="5">
        <v>4</v>
      </c>
      <c r="C10" s="12">
        <v>1</v>
      </c>
      <c r="D10" s="6">
        <v>3</v>
      </c>
      <c r="E10" s="5">
        <v>3</v>
      </c>
      <c r="F10" s="12">
        <v>2</v>
      </c>
      <c r="G10" s="12">
        <v>1</v>
      </c>
      <c r="H10" s="12">
        <v>3</v>
      </c>
      <c r="I10" s="5">
        <v>3</v>
      </c>
      <c r="J10" s="5">
        <v>3</v>
      </c>
      <c r="K10" s="5">
        <v>3</v>
      </c>
      <c r="L10" s="5">
        <v>1</v>
      </c>
      <c r="M10" s="12">
        <v>1</v>
      </c>
      <c r="N10" s="12">
        <v>1</v>
      </c>
      <c r="O10" s="12">
        <v>3</v>
      </c>
      <c r="P10" s="5">
        <v>3</v>
      </c>
      <c r="Q10" s="5">
        <v>3</v>
      </c>
      <c r="R10" s="12">
        <v>2</v>
      </c>
      <c r="S10" s="12">
        <v>3</v>
      </c>
      <c r="T10" s="12">
        <v>3</v>
      </c>
      <c r="U10" s="12">
        <v>1</v>
      </c>
      <c r="V10" s="12">
        <v>3</v>
      </c>
      <c r="W10" s="5">
        <v>3</v>
      </c>
      <c r="X10" s="5">
        <v>3</v>
      </c>
      <c r="Y10" s="5">
        <v>2</v>
      </c>
      <c r="Z10" s="5">
        <v>1</v>
      </c>
      <c r="AA10" s="12">
        <v>3</v>
      </c>
      <c r="AB10" s="12">
        <v>3</v>
      </c>
      <c r="AC10" s="12">
        <v>3</v>
      </c>
      <c r="AD10" s="12">
        <v>3</v>
      </c>
      <c r="AE10" s="12">
        <v>3</v>
      </c>
      <c r="AF10" s="5">
        <v>3</v>
      </c>
      <c r="AG10" s="5">
        <v>4</v>
      </c>
      <c r="AH10" s="5">
        <v>3</v>
      </c>
      <c r="AI10" s="12">
        <v>2</v>
      </c>
      <c r="AJ10" s="12">
        <v>1</v>
      </c>
      <c r="AK10" s="12">
        <v>3</v>
      </c>
      <c r="AL10" s="12">
        <v>2</v>
      </c>
      <c r="AM10" s="5">
        <v>3</v>
      </c>
      <c r="AN10" s="12">
        <v>3</v>
      </c>
      <c r="AO10" s="32">
        <v>3</v>
      </c>
      <c r="AP10" s="32">
        <v>3</v>
      </c>
      <c r="AQ10" s="32">
        <v>1</v>
      </c>
      <c r="AR10" s="32">
        <v>2</v>
      </c>
      <c r="AS10" s="32">
        <v>2</v>
      </c>
      <c r="AT10" s="32">
        <v>3</v>
      </c>
      <c r="AU10" s="32">
        <v>2</v>
      </c>
      <c r="AV10" s="32">
        <v>2</v>
      </c>
      <c r="AW10" s="32">
        <v>3</v>
      </c>
      <c r="AX10" s="32">
        <v>3</v>
      </c>
      <c r="AY10" s="32">
        <v>3</v>
      </c>
      <c r="AZ10" s="32">
        <v>3</v>
      </c>
      <c r="BA10" s="32">
        <v>3</v>
      </c>
      <c r="BB10" s="32">
        <v>2</v>
      </c>
      <c r="BC10" s="32">
        <v>3</v>
      </c>
      <c r="BD10" s="32">
        <v>3</v>
      </c>
      <c r="BE10" s="32">
        <v>3</v>
      </c>
      <c r="BF10" s="32">
        <v>3</v>
      </c>
      <c r="BG10" s="32">
        <v>3</v>
      </c>
      <c r="BH10" s="32">
        <v>2</v>
      </c>
      <c r="BI10" s="32">
        <v>3</v>
      </c>
      <c r="BJ10" s="32">
        <v>3</v>
      </c>
      <c r="BK10" s="32">
        <v>2</v>
      </c>
      <c r="BL10" s="32">
        <v>3</v>
      </c>
      <c r="BM10" s="32">
        <v>3</v>
      </c>
      <c r="BN10" s="32">
        <v>3</v>
      </c>
      <c r="BO10" s="32">
        <v>3</v>
      </c>
      <c r="BP10" s="28">
        <v>2</v>
      </c>
      <c r="BQ10" s="29">
        <v>2</v>
      </c>
      <c r="BR10" s="28">
        <v>2</v>
      </c>
      <c r="BS10" s="28">
        <v>2</v>
      </c>
      <c r="BT10" s="28">
        <v>2</v>
      </c>
      <c r="BU10" s="28">
        <v>2</v>
      </c>
      <c r="BV10" s="29">
        <v>2</v>
      </c>
      <c r="BW10" s="29">
        <v>2</v>
      </c>
      <c r="BX10" s="29">
        <v>2</v>
      </c>
      <c r="BY10" s="28">
        <v>2</v>
      </c>
      <c r="BZ10" s="29">
        <v>2</v>
      </c>
      <c r="CA10" s="29">
        <v>2</v>
      </c>
      <c r="CB10" s="29">
        <v>2</v>
      </c>
      <c r="CC10" s="28">
        <v>2</v>
      </c>
      <c r="CD10" s="29">
        <v>2</v>
      </c>
      <c r="CE10" s="29">
        <v>2</v>
      </c>
    </row>
    <row r="11" spans="1:83" ht="15" x14ac:dyDescent="0.25">
      <c r="A11" s="6">
        <v>2</v>
      </c>
      <c r="B11" s="5">
        <v>4</v>
      </c>
      <c r="C11" s="13">
        <v>2</v>
      </c>
      <c r="D11" s="6">
        <v>4</v>
      </c>
      <c r="E11" s="6">
        <v>4</v>
      </c>
      <c r="F11" s="13">
        <v>3</v>
      </c>
      <c r="G11" s="13">
        <v>3</v>
      </c>
      <c r="H11" s="13">
        <v>3</v>
      </c>
      <c r="I11" s="6">
        <v>3</v>
      </c>
      <c r="J11" s="6">
        <v>3</v>
      </c>
      <c r="K11" s="6">
        <v>2</v>
      </c>
      <c r="L11" s="6">
        <v>2</v>
      </c>
      <c r="M11" s="13">
        <v>2</v>
      </c>
      <c r="N11" s="13">
        <v>2</v>
      </c>
      <c r="O11" s="13">
        <v>1</v>
      </c>
      <c r="P11" s="6">
        <v>3</v>
      </c>
      <c r="Q11" s="6">
        <v>3</v>
      </c>
      <c r="R11" s="13">
        <v>3</v>
      </c>
      <c r="S11" s="13">
        <v>1</v>
      </c>
      <c r="T11" s="13">
        <v>2</v>
      </c>
      <c r="U11" s="13">
        <v>3</v>
      </c>
      <c r="V11" s="13">
        <v>3</v>
      </c>
      <c r="W11" s="6">
        <v>2</v>
      </c>
      <c r="X11" s="6">
        <v>3</v>
      </c>
      <c r="Y11" s="6">
        <v>2</v>
      </c>
      <c r="Z11" s="6">
        <v>2</v>
      </c>
      <c r="AA11" s="13">
        <v>2</v>
      </c>
      <c r="AB11" s="13">
        <v>3</v>
      </c>
      <c r="AC11" s="13">
        <v>2</v>
      </c>
      <c r="AD11" s="13">
        <v>2</v>
      </c>
      <c r="AE11" s="13">
        <v>2</v>
      </c>
      <c r="AF11" s="6">
        <v>3</v>
      </c>
      <c r="AG11" s="6">
        <v>3</v>
      </c>
      <c r="AH11" s="6">
        <v>2</v>
      </c>
      <c r="AI11" s="13">
        <v>2</v>
      </c>
      <c r="AJ11" s="13">
        <v>3</v>
      </c>
      <c r="AK11" s="13">
        <v>2</v>
      </c>
      <c r="AL11" s="13">
        <v>2</v>
      </c>
      <c r="AM11" s="6">
        <v>2</v>
      </c>
      <c r="AN11" s="13">
        <v>4</v>
      </c>
      <c r="AO11" s="33">
        <v>3</v>
      </c>
      <c r="AP11" s="33">
        <v>3</v>
      </c>
      <c r="AQ11" s="33">
        <v>2</v>
      </c>
      <c r="AR11" s="33">
        <v>3</v>
      </c>
      <c r="AS11" s="33">
        <v>2</v>
      </c>
      <c r="AT11" s="33">
        <v>3</v>
      </c>
      <c r="AU11" s="33">
        <v>1</v>
      </c>
      <c r="AV11" s="33">
        <v>3</v>
      </c>
      <c r="AW11" s="33">
        <v>3</v>
      </c>
      <c r="AX11" s="33">
        <v>2</v>
      </c>
      <c r="AY11" s="33">
        <v>3</v>
      </c>
      <c r="AZ11" s="33">
        <v>3</v>
      </c>
      <c r="BA11" s="33">
        <v>3</v>
      </c>
      <c r="BB11" s="33">
        <v>3</v>
      </c>
      <c r="BC11" s="33">
        <v>2</v>
      </c>
      <c r="BD11" s="33">
        <v>3</v>
      </c>
      <c r="BE11" s="33">
        <v>3</v>
      </c>
      <c r="BF11" s="33">
        <v>3</v>
      </c>
      <c r="BG11" s="33">
        <v>2</v>
      </c>
      <c r="BH11" s="33">
        <v>2</v>
      </c>
      <c r="BI11" s="33">
        <v>3</v>
      </c>
      <c r="BJ11" s="33">
        <v>3</v>
      </c>
      <c r="BK11" s="33">
        <v>2</v>
      </c>
      <c r="BL11" s="33">
        <v>3</v>
      </c>
      <c r="BM11" s="33">
        <v>3</v>
      </c>
      <c r="BN11" s="33">
        <v>3</v>
      </c>
      <c r="BO11" s="33">
        <v>3</v>
      </c>
      <c r="BP11" s="28">
        <v>3</v>
      </c>
      <c r="BQ11" s="30">
        <v>3</v>
      </c>
      <c r="BR11" s="28">
        <v>2</v>
      </c>
      <c r="BS11" s="28">
        <v>3</v>
      </c>
      <c r="BT11" s="28">
        <v>1</v>
      </c>
      <c r="BU11" s="28">
        <v>2</v>
      </c>
      <c r="BV11" s="30">
        <v>3</v>
      </c>
      <c r="BW11" s="30">
        <v>2</v>
      </c>
      <c r="BX11" s="30">
        <v>2</v>
      </c>
      <c r="BY11" s="28">
        <v>2</v>
      </c>
      <c r="BZ11" s="30">
        <v>3</v>
      </c>
      <c r="CA11" s="30">
        <v>3</v>
      </c>
      <c r="CB11" s="30">
        <v>3</v>
      </c>
      <c r="CC11" s="28">
        <v>3</v>
      </c>
      <c r="CD11" s="30">
        <v>3</v>
      </c>
      <c r="CE11" s="30">
        <v>3</v>
      </c>
    </row>
    <row r="12" spans="1:83" ht="15" x14ac:dyDescent="0.25">
      <c r="A12" s="6">
        <v>2</v>
      </c>
      <c r="B12" s="5">
        <v>3</v>
      </c>
      <c r="C12" s="12">
        <v>1</v>
      </c>
      <c r="D12" s="6">
        <v>3</v>
      </c>
      <c r="E12" s="5">
        <v>2</v>
      </c>
      <c r="F12" s="12">
        <v>2</v>
      </c>
      <c r="G12" s="12">
        <v>1</v>
      </c>
      <c r="H12" s="12">
        <v>2</v>
      </c>
      <c r="I12" s="5">
        <v>3</v>
      </c>
      <c r="J12" s="5">
        <v>2</v>
      </c>
      <c r="K12" s="5">
        <v>2</v>
      </c>
      <c r="L12" s="5">
        <v>3</v>
      </c>
      <c r="M12" s="12">
        <v>3</v>
      </c>
      <c r="N12" s="12">
        <v>1</v>
      </c>
      <c r="O12" s="12">
        <v>3</v>
      </c>
      <c r="P12" s="5">
        <v>3</v>
      </c>
      <c r="Q12" s="5">
        <v>3</v>
      </c>
      <c r="R12" s="12">
        <v>2</v>
      </c>
      <c r="S12" s="12">
        <v>2</v>
      </c>
      <c r="T12" s="12">
        <v>1</v>
      </c>
      <c r="U12" s="12">
        <v>3</v>
      </c>
      <c r="V12" s="12">
        <v>3</v>
      </c>
      <c r="W12" s="5">
        <v>3</v>
      </c>
      <c r="X12" s="5">
        <v>3</v>
      </c>
      <c r="Y12" s="5">
        <v>3</v>
      </c>
      <c r="Z12" s="5">
        <v>1</v>
      </c>
      <c r="AA12" s="12">
        <v>2</v>
      </c>
      <c r="AB12" s="12">
        <v>3</v>
      </c>
      <c r="AC12" s="12">
        <v>3</v>
      </c>
      <c r="AD12" s="12">
        <v>3</v>
      </c>
      <c r="AE12" s="12">
        <v>2</v>
      </c>
      <c r="AF12" s="5">
        <v>3</v>
      </c>
      <c r="AG12" s="5">
        <v>3</v>
      </c>
      <c r="AH12" s="5">
        <v>3</v>
      </c>
      <c r="AI12" s="12">
        <v>3</v>
      </c>
      <c r="AJ12" s="12">
        <v>4</v>
      </c>
      <c r="AK12" s="12">
        <v>2</v>
      </c>
      <c r="AL12" s="12">
        <v>1</v>
      </c>
      <c r="AM12" s="5">
        <v>3</v>
      </c>
      <c r="AN12" s="12">
        <v>3</v>
      </c>
      <c r="AO12" s="32">
        <v>4</v>
      </c>
      <c r="AP12" s="32">
        <v>3</v>
      </c>
      <c r="AQ12" s="32">
        <v>2</v>
      </c>
      <c r="AR12" s="32">
        <v>3</v>
      </c>
      <c r="AS12" s="32">
        <v>3</v>
      </c>
      <c r="AT12" s="32">
        <v>3</v>
      </c>
      <c r="AU12" s="32">
        <v>4</v>
      </c>
      <c r="AV12" s="32">
        <v>2</v>
      </c>
      <c r="AW12" s="32">
        <v>4</v>
      </c>
      <c r="AX12" s="32">
        <v>3</v>
      </c>
      <c r="AY12" s="32">
        <v>3</v>
      </c>
      <c r="AZ12" s="32">
        <v>3</v>
      </c>
      <c r="BA12" s="32">
        <v>4</v>
      </c>
      <c r="BB12" s="32">
        <v>2</v>
      </c>
      <c r="BC12" s="32">
        <v>3</v>
      </c>
      <c r="BD12" s="32">
        <v>3</v>
      </c>
      <c r="BE12" s="32">
        <v>4</v>
      </c>
      <c r="BF12" s="32">
        <v>3</v>
      </c>
      <c r="BG12" s="32">
        <v>4</v>
      </c>
      <c r="BH12" s="32">
        <v>3</v>
      </c>
      <c r="BI12" s="32">
        <v>4</v>
      </c>
      <c r="BJ12" s="32">
        <v>4</v>
      </c>
      <c r="BK12" s="32">
        <v>3</v>
      </c>
      <c r="BL12" s="32">
        <v>4</v>
      </c>
      <c r="BM12" s="32">
        <v>4</v>
      </c>
      <c r="BN12" s="32">
        <v>3</v>
      </c>
      <c r="BO12" s="32">
        <v>3</v>
      </c>
      <c r="BP12" s="28">
        <v>3</v>
      </c>
      <c r="BQ12" s="29">
        <v>3</v>
      </c>
      <c r="BR12" s="28">
        <v>1</v>
      </c>
      <c r="BS12" s="28">
        <v>3</v>
      </c>
      <c r="BT12" s="28">
        <v>3</v>
      </c>
      <c r="BU12" s="28">
        <v>3</v>
      </c>
      <c r="BV12" s="29">
        <v>2</v>
      </c>
      <c r="BW12" s="29">
        <v>3</v>
      </c>
      <c r="BX12" s="29">
        <v>3</v>
      </c>
      <c r="BY12" s="28">
        <v>3</v>
      </c>
      <c r="BZ12" s="29"/>
      <c r="CA12" s="29">
        <v>2</v>
      </c>
      <c r="CB12" s="29">
        <v>3</v>
      </c>
      <c r="CC12" s="28">
        <v>1</v>
      </c>
      <c r="CD12" s="29">
        <v>3</v>
      </c>
      <c r="CE12" s="29">
        <v>3</v>
      </c>
    </row>
    <row r="13" spans="1:83" ht="15" x14ac:dyDescent="0.25">
      <c r="A13" s="6">
        <v>3</v>
      </c>
      <c r="B13" s="6">
        <v>4</v>
      </c>
      <c r="C13" s="13">
        <v>1</v>
      </c>
      <c r="D13" s="6">
        <v>2</v>
      </c>
      <c r="E13" s="6">
        <v>4</v>
      </c>
      <c r="F13" s="13">
        <v>2</v>
      </c>
      <c r="G13" s="13">
        <v>3</v>
      </c>
      <c r="H13" s="13">
        <v>2</v>
      </c>
      <c r="I13" s="6">
        <v>3</v>
      </c>
      <c r="J13" s="6">
        <v>3</v>
      </c>
      <c r="K13" s="6">
        <v>3</v>
      </c>
      <c r="L13" s="6">
        <v>4</v>
      </c>
      <c r="M13" s="13">
        <v>1</v>
      </c>
      <c r="N13" s="13">
        <v>2</v>
      </c>
      <c r="O13" s="13">
        <v>3</v>
      </c>
      <c r="P13" s="6">
        <v>3</v>
      </c>
      <c r="Q13" s="6">
        <v>4</v>
      </c>
      <c r="R13" s="13">
        <v>2</v>
      </c>
      <c r="S13" s="13">
        <v>3</v>
      </c>
      <c r="T13" s="13">
        <v>3</v>
      </c>
      <c r="U13" s="13">
        <v>2</v>
      </c>
      <c r="V13" s="13">
        <v>3</v>
      </c>
      <c r="W13" s="6">
        <v>3</v>
      </c>
      <c r="X13" s="6">
        <v>3</v>
      </c>
      <c r="Y13" s="6">
        <v>3</v>
      </c>
      <c r="Z13" s="6">
        <v>3</v>
      </c>
      <c r="AA13" s="13">
        <v>3</v>
      </c>
      <c r="AB13" s="13">
        <v>3</v>
      </c>
      <c r="AC13" s="13">
        <v>3</v>
      </c>
      <c r="AD13" s="13">
        <v>2</v>
      </c>
      <c r="AE13" s="13">
        <v>2</v>
      </c>
      <c r="AF13" s="6">
        <v>2</v>
      </c>
      <c r="AG13" s="6">
        <v>3</v>
      </c>
      <c r="AH13" s="6">
        <v>4</v>
      </c>
      <c r="AI13" s="13">
        <v>2</v>
      </c>
      <c r="AJ13" s="13">
        <v>1</v>
      </c>
      <c r="AK13" s="13">
        <v>2</v>
      </c>
      <c r="AL13" s="13">
        <v>2</v>
      </c>
      <c r="AM13" s="6">
        <v>3</v>
      </c>
      <c r="AN13" s="13">
        <v>3</v>
      </c>
      <c r="AO13" s="33">
        <v>3</v>
      </c>
      <c r="AP13" s="33">
        <v>3</v>
      </c>
      <c r="AQ13" s="33">
        <v>3</v>
      </c>
      <c r="AR13" s="33">
        <v>2</v>
      </c>
      <c r="AS13" s="33">
        <v>1</v>
      </c>
      <c r="AT13" s="33">
        <v>3</v>
      </c>
      <c r="AU13" s="33">
        <v>3</v>
      </c>
      <c r="AV13" s="33">
        <v>1</v>
      </c>
      <c r="AW13" s="33">
        <v>3</v>
      </c>
      <c r="AX13" s="33">
        <v>3</v>
      </c>
      <c r="AY13" s="33">
        <v>3</v>
      </c>
      <c r="AZ13" s="33">
        <v>3</v>
      </c>
      <c r="BA13" s="33">
        <v>3</v>
      </c>
      <c r="BB13" s="33">
        <v>3</v>
      </c>
      <c r="BC13" s="33">
        <v>3</v>
      </c>
      <c r="BD13" s="33">
        <v>3</v>
      </c>
      <c r="BE13" s="33">
        <v>3</v>
      </c>
      <c r="BF13" s="33">
        <v>3</v>
      </c>
      <c r="BG13" s="33">
        <v>3</v>
      </c>
      <c r="BH13" s="33">
        <v>2</v>
      </c>
      <c r="BI13" s="33">
        <v>3</v>
      </c>
      <c r="BJ13" s="33">
        <v>3</v>
      </c>
      <c r="BK13" s="33">
        <v>2</v>
      </c>
      <c r="BL13" s="33">
        <v>3</v>
      </c>
      <c r="BM13" s="33">
        <v>3</v>
      </c>
      <c r="BN13" s="33">
        <v>3</v>
      </c>
      <c r="BO13" s="33">
        <v>1</v>
      </c>
      <c r="BP13" s="28">
        <v>2</v>
      </c>
      <c r="BQ13" s="30">
        <v>3</v>
      </c>
      <c r="BR13" s="28">
        <v>2</v>
      </c>
      <c r="BS13" s="28">
        <v>2</v>
      </c>
      <c r="BT13" s="28">
        <v>2</v>
      </c>
      <c r="BU13" s="28">
        <v>3</v>
      </c>
      <c r="BV13" s="30">
        <v>3</v>
      </c>
      <c r="BW13" s="30">
        <v>3</v>
      </c>
      <c r="BX13" s="30">
        <v>3</v>
      </c>
      <c r="BY13" s="28">
        <v>3</v>
      </c>
      <c r="BZ13" s="30">
        <v>3</v>
      </c>
      <c r="CA13" s="30">
        <v>3</v>
      </c>
      <c r="CB13" s="30">
        <v>3</v>
      </c>
      <c r="CC13" s="28">
        <v>1</v>
      </c>
      <c r="CD13" s="30">
        <v>3</v>
      </c>
      <c r="CE13" s="30">
        <v>3</v>
      </c>
    </row>
    <row r="14" spans="1:83" ht="15" x14ac:dyDescent="0.25">
      <c r="A14" s="6">
        <v>3</v>
      </c>
      <c r="B14" s="6">
        <v>4</v>
      </c>
      <c r="C14" s="12">
        <v>2</v>
      </c>
      <c r="D14" s="5">
        <v>4</v>
      </c>
      <c r="E14" s="5">
        <v>3</v>
      </c>
      <c r="F14" s="12">
        <v>3</v>
      </c>
      <c r="G14" s="12">
        <v>4</v>
      </c>
      <c r="H14" s="12">
        <v>3</v>
      </c>
      <c r="I14" s="5">
        <v>4</v>
      </c>
      <c r="J14" s="5">
        <v>3</v>
      </c>
      <c r="K14" s="5">
        <v>3</v>
      </c>
      <c r="L14" s="5">
        <v>2</v>
      </c>
      <c r="M14" s="12">
        <v>3</v>
      </c>
      <c r="N14" s="12">
        <v>4</v>
      </c>
      <c r="O14" s="12">
        <v>2</v>
      </c>
      <c r="P14" s="5">
        <v>2</v>
      </c>
      <c r="Q14" s="5">
        <v>4</v>
      </c>
      <c r="R14" s="12">
        <v>3</v>
      </c>
      <c r="S14" s="12">
        <v>3</v>
      </c>
      <c r="T14" s="12">
        <v>4</v>
      </c>
      <c r="U14" s="12">
        <v>4</v>
      </c>
      <c r="V14" s="12">
        <v>3</v>
      </c>
      <c r="W14" s="5">
        <v>4</v>
      </c>
      <c r="X14" s="5">
        <v>4</v>
      </c>
      <c r="Y14" s="5">
        <v>2</v>
      </c>
      <c r="Z14" s="5">
        <v>2</v>
      </c>
      <c r="AA14" s="12">
        <v>4</v>
      </c>
      <c r="AB14" s="12">
        <v>4</v>
      </c>
      <c r="AC14" s="12">
        <v>4</v>
      </c>
      <c r="AD14" s="12">
        <v>3</v>
      </c>
      <c r="AE14" s="12">
        <v>1</v>
      </c>
      <c r="AF14" s="5">
        <v>3</v>
      </c>
      <c r="AG14" s="5">
        <v>2</v>
      </c>
      <c r="AH14" s="5">
        <v>2</v>
      </c>
      <c r="AI14" s="12">
        <v>4</v>
      </c>
      <c r="AJ14" s="12">
        <v>3</v>
      </c>
      <c r="AK14" s="12">
        <v>3</v>
      </c>
      <c r="AL14" s="12">
        <v>3</v>
      </c>
      <c r="AM14" s="5">
        <v>4</v>
      </c>
      <c r="AN14" s="12">
        <v>4</v>
      </c>
      <c r="AO14" s="32">
        <v>4</v>
      </c>
      <c r="AP14" s="32">
        <v>4</v>
      </c>
      <c r="AQ14" s="32">
        <v>2</v>
      </c>
      <c r="AR14" s="32">
        <v>3</v>
      </c>
      <c r="AS14" s="32">
        <v>2</v>
      </c>
      <c r="AT14" s="32">
        <v>4</v>
      </c>
      <c r="AU14" s="32">
        <v>4</v>
      </c>
      <c r="AV14" s="32">
        <v>1</v>
      </c>
      <c r="AW14" s="32">
        <v>4</v>
      </c>
      <c r="AX14" s="32">
        <v>4</v>
      </c>
      <c r="AY14" s="32">
        <v>4</v>
      </c>
      <c r="AZ14" s="32">
        <v>4</v>
      </c>
      <c r="BA14" s="32">
        <v>4</v>
      </c>
      <c r="BB14" s="32">
        <v>1</v>
      </c>
      <c r="BC14" s="32">
        <v>4</v>
      </c>
      <c r="BD14" s="32">
        <v>4</v>
      </c>
      <c r="BE14" s="32">
        <v>4</v>
      </c>
      <c r="BF14" s="32">
        <v>3</v>
      </c>
      <c r="BG14" s="32">
        <v>4</v>
      </c>
      <c r="BH14" s="32">
        <v>2</v>
      </c>
      <c r="BI14" s="32">
        <v>3</v>
      </c>
      <c r="BJ14" s="32">
        <v>3</v>
      </c>
      <c r="BK14" s="32">
        <v>2</v>
      </c>
      <c r="BL14" s="32">
        <v>4</v>
      </c>
      <c r="BM14" s="32">
        <v>3</v>
      </c>
      <c r="BN14" s="32">
        <v>3</v>
      </c>
      <c r="BO14" s="32">
        <v>3</v>
      </c>
      <c r="BP14" s="28">
        <v>2</v>
      </c>
      <c r="BQ14" s="29">
        <v>4</v>
      </c>
      <c r="BR14" s="28">
        <v>2</v>
      </c>
      <c r="BS14" s="28">
        <v>3</v>
      </c>
      <c r="BT14" s="28">
        <v>3</v>
      </c>
      <c r="BU14" s="28">
        <v>2</v>
      </c>
      <c r="BV14" s="29">
        <v>3</v>
      </c>
      <c r="BW14" s="29">
        <v>3</v>
      </c>
      <c r="BX14" s="29">
        <v>3</v>
      </c>
      <c r="BY14" s="28">
        <v>1</v>
      </c>
      <c r="BZ14" s="29">
        <v>4</v>
      </c>
      <c r="CA14" s="29">
        <v>4</v>
      </c>
      <c r="CB14" s="29">
        <v>3</v>
      </c>
      <c r="CC14" s="28">
        <v>2</v>
      </c>
      <c r="CD14" s="29">
        <v>3</v>
      </c>
      <c r="CE14" s="29">
        <v>3</v>
      </c>
    </row>
    <row r="15" spans="1:83" ht="15" x14ac:dyDescent="0.25">
      <c r="A15" s="6">
        <v>2</v>
      </c>
      <c r="B15" s="6">
        <v>4</v>
      </c>
      <c r="C15" s="13">
        <v>4</v>
      </c>
      <c r="D15" s="6">
        <v>4</v>
      </c>
      <c r="E15" s="5">
        <v>3</v>
      </c>
      <c r="F15" s="13">
        <v>3</v>
      </c>
      <c r="G15" s="13">
        <v>2</v>
      </c>
      <c r="H15" s="13">
        <v>3</v>
      </c>
      <c r="I15" s="6">
        <v>3</v>
      </c>
      <c r="J15" s="6">
        <v>4</v>
      </c>
      <c r="K15" s="6">
        <v>3</v>
      </c>
      <c r="L15" s="6">
        <v>2</v>
      </c>
      <c r="M15" s="13">
        <v>2</v>
      </c>
      <c r="N15" s="13">
        <v>3</v>
      </c>
      <c r="O15" s="13">
        <v>2</v>
      </c>
      <c r="P15" s="6">
        <v>4</v>
      </c>
      <c r="Q15" s="6">
        <v>3</v>
      </c>
      <c r="R15" s="13">
        <v>4</v>
      </c>
      <c r="S15" s="13">
        <v>4</v>
      </c>
      <c r="T15" s="13">
        <v>4</v>
      </c>
      <c r="U15" s="13">
        <v>2</v>
      </c>
      <c r="V15" s="13">
        <v>4</v>
      </c>
      <c r="W15" s="6">
        <v>2</v>
      </c>
      <c r="X15" s="6">
        <v>4</v>
      </c>
      <c r="Y15" s="6">
        <v>2</v>
      </c>
      <c r="Z15" s="6">
        <v>2</v>
      </c>
      <c r="AA15" s="13">
        <v>3</v>
      </c>
      <c r="AB15" s="13">
        <v>4</v>
      </c>
      <c r="AC15" s="13">
        <v>4</v>
      </c>
      <c r="AD15" s="13">
        <v>3</v>
      </c>
      <c r="AE15" s="13">
        <v>2</v>
      </c>
      <c r="AF15" s="6">
        <v>2</v>
      </c>
      <c r="AG15" s="6">
        <v>3</v>
      </c>
      <c r="AH15" s="6">
        <v>2</v>
      </c>
      <c r="AI15" s="13">
        <v>3</v>
      </c>
      <c r="AJ15" s="13">
        <v>3</v>
      </c>
      <c r="AK15" s="13">
        <v>3</v>
      </c>
      <c r="AL15" s="13">
        <v>2</v>
      </c>
      <c r="AM15" s="6">
        <v>3</v>
      </c>
      <c r="AN15" s="12">
        <v>4</v>
      </c>
      <c r="AO15" s="33">
        <v>3</v>
      </c>
      <c r="AP15" s="33">
        <v>3</v>
      </c>
      <c r="AQ15" s="33">
        <v>2</v>
      </c>
      <c r="AR15" s="33">
        <v>2</v>
      </c>
      <c r="AS15" s="33">
        <v>1</v>
      </c>
      <c r="AT15" s="33">
        <v>2</v>
      </c>
      <c r="AU15" s="33">
        <v>3</v>
      </c>
      <c r="AV15" s="33">
        <v>3</v>
      </c>
      <c r="AW15" s="33">
        <v>3</v>
      </c>
      <c r="AX15" s="33">
        <v>2</v>
      </c>
      <c r="AY15" s="33">
        <v>4</v>
      </c>
      <c r="AZ15" s="33">
        <v>2</v>
      </c>
      <c r="BA15" s="33">
        <v>3</v>
      </c>
      <c r="BB15" s="33">
        <v>2</v>
      </c>
      <c r="BC15" s="33">
        <v>2</v>
      </c>
      <c r="BD15" s="33">
        <v>2</v>
      </c>
      <c r="BE15" s="33">
        <v>3</v>
      </c>
      <c r="BF15" s="33">
        <v>3</v>
      </c>
      <c r="BG15" s="33">
        <v>4</v>
      </c>
      <c r="BH15" s="33">
        <v>2</v>
      </c>
      <c r="BI15" s="33">
        <v>3</v>
      </c>
      <c r="BJ15" s="33">
        <v>3</v>
      </c>
      <c r="BK15" s="33">
        <v>2</v>
      </c>
      <c r="BL15" s="33">
        <v>3</v>
      </c>
      <c r="BM15" s="33">
        <v>3</v>
      </c>
      <c r="BN15" s="33">
        <v>3</v>
      </c>
      <c r="BO15" s="33">
        <v>2</v>
      </c>
      <c r="BP15" s="28">
        <v>2</v>
      </c>
      <c r="BQ15" s="30">
        <v>3</v>
      </c>
      <c r="BR15" s="28">
        <v>2</v>
      </c>
      <c r="BS15" s="28">
        <v>3</v>
      </c>
      <c r="BT15" s="28">
        <v>2</v>
      </c>
      <c r="BU15" s="28">
        <v>2</v>
      </c>
      <c r="BV15" s="30">
        <v>2</v>
      </c>
      <c r="BW15" s="30">
        <v>3</v>
      </c>
      <c r="BX15" s="30">
        <v>3</v>
      </c>
      <c r="BY15" s="28">
        <v>3</v>
      </c>
      <c r="BZ15" s="30">
        <v>3</v>
      </c>
      <c r="CA15" s="30">
        <v>3</v>
      </c>
      <c r="CB15" s="30">
        <v>3</v>
      </c>
      <c r="CC15" s="28">
        <v>3</v>
      </c>
      <c r="CD15" s="30">
        <v>3</v>
      </c>
      <c r="CE15" s="30">
        <v>3</v>
      </c>
    </row>
    <row r="16" spans="1:83" ht="15" x14ac:dyDescent="0.25">
      <c r="A16" s="5">
        <v>3</v>
      </c>
      <c r="B16" s="6">
        <v>4</v>
      </c>
      <c r="C16" s="12">
        <v>1</v>
      </c>
      <c r="D16" s="5">
        <v>2</v>
      </c>
      <c r="E16" s="5">
        <v>3</v>
      </c>
      <c r="F16" s="12">
        <v>3</v>
      </c>
      <c r="G16" s="12">
        <v>4</v>
      </c>
      <c r="H16" s="12">
        <v>4</v>
      </c>
      <c r="I16" s="5">
        <v>4</v>
      </c>
      <c r="J16" s="5">
        <v>2</v>
      </c>
      <c r="K16" s="5">
        <v>4</v>
      </c>
      <c r="L16" s="5">
        <v>4</v>
      </c>
      <c r="M16" s="12">
        <v>1</v>
      </c>
      <c r="N16" s="12">
        <v>4</v>
      </c>
      <c r="O16" s="12">
        <v>3</v>
      </c>
      <c r="P16" s="5">
        <v>3</v>
      </c>
      <c r="Q16" s="5">
        <v>4</v>
      </c>
      <c r="R16" s="12">
        <v>2</v>
      </c>
      <c r="S16" s="12">
        <v>3</v>
      </c>
      <c r="T16" s="12">
        <v>4</v>
      </c>
      <c r="U16" s="12">
        <v>3</v>
      </c>
      <c r="V16" s="12">
        <v>3</v>
      </c>
      <c r="W16" s="5">
        <v>4</v>
      </c>
      <c r="X16" s="5">
        <v>3</v>
      </c>
      <c r="Y16" s="5">
        <v>3</v>
      </c>
      <c r="Z16" s="5">
        <v>4</v>
      </c>
      <c r="AA16" s="12">
        <v>4</v>
      </c>
      <c r="AB16" s="12">
        <v>2</v>
      </c>
      <c r="AC16" s="12">
        <v>4</v>
      </c>
      <c r="AD16" s="12">
        <v>2</v>
      </c>
      <c r="AE16" s="12">
        <v>3</v>
      </c>
      <c r="AF16" s="5">
        <v>3</v>
      </c>
      <c r="AG16" s="5">
        <v>4</v>
      </c>
      <c r="AH16" s="5">
        <v>3</v>
      </c>
      <c r="AI16" s="12">
        <v>4</v>
      </c>
      <c r="AJ16" s="12">
        <v>2</v>
      </c>
      <c r="AK16" s="12">
        <v>3</v>
      </c>
      <c r="AL16" s="12">
        <v>3</v>
      </c>
      <c r="AM16" s="5">
        <v>2</v>
      </c>
      <c r="AN16" s="12">
        <v>4</v>
      </c>
      <c r="AO16" s="32">
        <v>3</v>
      </c>
      <c r="AP16" s="32">
        <v>2</v>
      </c>
      <c r="AQ16" s="32">
        <v>1</v>
      </c>
      <c r="AR16" s="32">
        <v>3</v>
      </c>
      <c r="AS16" s="32">
        <v>2</v>
      </c>
      <c r="AT16" s="32">
        <v>3</v>
      </c>
      <c r="AU16" s="32">
        <v>3</v>
      </c>
      <c r="AV16" s="32">
        <v>1</v>
      </c>
      <c r="AW16" s="32">
        <v>3</v>
      </c>
      <c r="AX16" s="32">
        <v>1</v>
      </c>
      <c r="AY16" s="32">
        <v>3</v>
      </c>
      <c r="AZ16" s="32">
        <v>4</v>
      </c>
      <c r="BA16" s="32">
        <v>3</v>
      </c>
      <c r="BB16" s="32">
        <v>2</v>
      </c>
      <c r="BC16" s="32">
        <v>1</v>
      </c>
      <c r="BD16" s="32">
        <v>4</v>
      </c>
      <c r="BE16" s="32">
        <v>2</v>
      </c>
      <c r="BF16" s="32">
        <v>3</v>
      </c>
      <c r="BG16" s="32">
        <v>3</v>
      </c>
      <c r="BH16" s="32">
        <v>3</v>
      </c>
      <c r="BI16" s="32">
        <v>3</v>
      </c>
      <c r="BJ16" s="32">
        <v>3</v>
      </c>
      <c r="BK16" s="32">
        <v>3</v>
      </c>
      <c r="BL16" s="32">
        <v>3</v>
      </c>
      <c r="BM16" s="32">
        <v>3</v>
      </c>
      <c r="BN16" s="32">
        <v>2</v>
      </c>
      <c r="BO16" s="32">
        <v>4</v>
      </c>
      <c r="BP16" s="28">
        <v>3</v>
      </c>
      <c r="BQ16" s="29">
        <v>3</v>
      </c>
      <c r="BR16" s="28">
        <v>3</v>
      </c>
      <c r="BS16" s="28">
        <v>2</v>
      </c>
      <c r="BT16" s="28">
        <v>3</v>
      </c>
      <c r="BU16" s="28">
        <v>3</v>
      </c>
      <c r="BV16" s="29">
        <v>4</v>
      </c>
      <c r="BW16" s="29">
        <v>4</v>
      </c>
      <c r="BX16" s="29">
        <v>4</v>
      </c>
      <c r="BY16" s="28">
        <v>4</v>
      </c>
      <c r="BZ16" s="29">
        <v>3</v>
      </c>
      <c r="CA16" s="29">
        <v>3</v>
      </c>
      <c r="CB16" s="29">
        <v>4</v>
      </c>
      <c r="CC16" s="28">
        <v>1</v>
      </c>
      <c r="CD16" s="29">
        <v>4</v>
      </c>
      <c r="CE16" s="29">
        <v>3</v>
      </c>
    </row>
    <row r="17" spans="1:83" ht="15" x14ac:dyDescent="0.25">
      <c r="A17" s="6">
        <v>3</v>
      </c>
      <c r="B17" s="6">
        <v>4</v>
      </c>
      <c r="C17" s="13">
        <v>2</v>
      </c>
      <c r="D17" s="6">
        <v>4</v>
      </c>
      <c r="E17" s="5">
        <v>3</v>
      </c>
      <c r="F17" s="13">
        <v>1</v>
      </c>
      <c r="G17" s="13">
        <v>1</v>
      </c>
      <c r="H17" s="13">
        <v>3</v>
      </c>
      <c r="I17" s="6">
        <v>3</v>
      </c>
      <c r="J17" s="6">
        <v>3</v>
      </c>
      <c r="K17" s="6">
        <v>3</v>
      </c>
      <c r="L17" s="6">
        <v>3</v>
      </c>
      <c r="M17" s="13">
        <v>2</v>
      </c>
      <c r="N17" s="13">
        <v>3</v>
      </c>
      <c r="O17" s="13">
        <v>2</v>
      </c>
      <c r="P17" s="6">
        <v>3</v>
      </c>
      <c r="Q17" s="6">
        <v>3</v>
      </c>
      <c r="R17" s="13">
        <v>2</v>
      </c>
      <c r="S17" s="13">
        <v>2</v>
      </c>
      <c r="T17" s="13">
        <v>3</v>
      </c>
      <c r="U17" s="13">
        <v>2</v>
      </c>
      <c r="V17" s="13">
        <v>3</v>
      </c>
      <c r="W17" s="6">
        <v>4</v>
      </c>
      <c r="X17" s="6">
        <v>2</v>
      </c>
      <c r="Y17" s="6">
        <v>3</v>
      </c>
      <c r="Z17" s="6">
        <v>2</v>
      </c>
      <c r="AA17" s="13">
        <v>1</v>
      </c>
      <c r="AB17" s="13">
        <v>3</v>
      </c>
      <c r="AC17" s="13">
        <v>2</v>
      </c>
      <c r="AD17" s="13">
        <v>3</v>
      </c>
      <c r="AE17" s="13">
        <v>3</v>
      </c>
      <c r="AF17" s="6">
        <v>2</v>
      </c>
      <c r="AG17" s="6">
        <v>3</v>
      </c>
      <c r="AH17" s="6">
        <v>2</v>
      </c>
      <c r="AI17" s="13">
        <v>3</v>
      </c>
      <c r="AJ17" s="13">
        <v>3</v>
      </c>
      <c r="AK17" s="13">
        <v>3</v>
      </c>
      <c r="AL17" s="13">
        <v>2</v>
      </c>
      <c r="AM17" s="6">
        <v>3</v>
      </c>
      <c r="AN17" s="12">
        <v>4</v>
      </c>
      <c r="AO17" s="33">
        <v>2</v>
      </c>
      <c r="AP17" s="33">
        <v>2</v>
      </c>
      <c r="AQ17" s="33">
        <v>3</v>
      </c>
      <c r="AR17" s="33">
        <v>3</v>
      </c>
      <c r="AS17" s="33">
        <v>2</v>
      </c>
      <c r="AT17" s="33">
        <v>2</v>
      </c>
      <c r="AU17" s="33">
        <v>3</v>
      </c>
      <c r="AV17" s="33">
        <v>3</v>
      </c>
      <c r="AW17" s="33">
        <v>3</v>
      </c>
      <c r="AX17" s="33">
        <v>2</v>
      </c>
      <c r="AY17" s="33">
        <v>3</v>
      </c>
      <c r="AZ17" s="33">
        <v>3</v>
      </c>
      <c r="BA17" s="33">
        <v>3</v>
      </c>
      <c r="BB17" s="33">
        <v>3</v>
      </c>
      <c r="BC17" s="33">
        <v>2</v>
      </c>
      <c r="BD17" s="33">
        <v>4</v>
      </c>
      <c r="BE17" s="33">
        <v>3</v>
      </c>
      <c r="BF17" s="33">
        <v>3</v>
      </c>
      <c r="BG17" s="33">
        <v>3</v>
      </c>
      <c r="BH17" s="33">
        <v>2</v>
      </c>
      <c r="BI17" s="33">
        <v>3</v>
      </c>
      <c r="BJ17" s="33">
        <v>3</v>
      </c>
      <c r="BK17" s="33">
        <v>2</v>
      </c>
      <c r="BL17" s="33">
        <v>4</v>
      </c>
      <c r="BM17" s="33">
        <v>4</v>
      </c>
      <c r="BN17" s="33">
        <v>3</v>
      </c>
      <c r="BO17" s="33">
        <v>3</v>
      </c>
      <c r="BP17" s="28">
        <v>3</v>
      </c>
      <c r="BQ17" s="30">
        <v>3</v>
      </c>
      <c r="BR17" s="28">
        <v>2</v>
      </c>
      <c r="BS17" s="28">
        <v>2</v>
      </c>
      <c r="BT17" s="28">
        <v>2</v>
      </c>
      <c r="BU17" s="28">
        <v>2</v>
      </c>
      <c r="BV17" s="30">
        <v>3</v>
      </c>
      <c r="BW17" s="30">
        <v>4</v>
      </c>
      <c r="BX17" s="30">
        <v>3</v>
      </c>
      <c r="BY17" s="28">
        <v>2</v>
      </c>
      <c r="BZ17" s="30">
        <v>3</v>
      </c>
      <c r="CA17" s="30">
        <v>2</v>
      </c>
      <c r="CB17" s="30">
        <v>3</v>
      </c>
      <c r="CC17" s="28">
        <v>2</v>
      </c>
      <c r="CD17" s="30">
        <v>3</v>
      </c>
      <c r="CE17" s="30">
        <v>3</v>
      </c>
    </row>
    <row r="18" spans="1:83" ht="15" x14ac:dyDescent="0.25">
      <c r="A18" s="5">
        <v>4</v>
      </c>
      <c r="B18" s="5">
        <v>3</v>
      </c>
      <c r="C18" s="12">
        <v>1</v>
      </c>
      <c r="D18" s="5">
        <v>2</v>
      </c>
      <c r="E18" s="5">
        <v>4</v>
      </c>
      <c r="F18" s="12">
        <v>4</v>
      </c>
      <c r="G18" s="12">
        <v>4</v>
      </c>
      <c r="H18" s="12">
        <v>3</v>
      </c>
      <c r="I18" s="5">
        <v>4</v>
      </c>
      <c r="J18" s="5">
        <v>4</v>
      </c>
      <c r="K18" s="5">
        <v>3</v>
      </c>
      <c r="L18" s="5">
        <v>3</v>
      </c>
      <c r="M18" s="12">
        <v>3</v>
      </c>
      <c r="N18" s="12">
        <v>4</v>
      </c>
      <c r="O18" s="12">
        <v>4</v>
      </c>
      <c r="P18" s="5">
        <v>3</v>
      </c>
      <c r="Q18" s="5">
        <v>4</v>
      </c>
      <c r="R18" s="12">
        <v>2</v>
      </c>
      <c r="S18" s="12">
        <v>1</v>
      </c>
      <c r="T18" s="12">
        <v>1</v>
      </c>
      <c r="U18" s="12">
        <v>2</v>
      </c>
      <c r="V18" s="12">
        <v>4</v>
      </c>
      <c r="W18" s="5">
        <v>3</v>
      </c>
      <c r="X18" s="5">
        <v>4</v>
      </c>
      <c r="Y18" s="5">
        <v>3</v>
      </c>
      <c r="Z18" s="5">
        <v>3</v>
      </c>
      <c r="AA18" s="12">
        <v>3</v>
      </c>
      <c r="AB18" s="12">
        <v>4</v>
      </c>
      <c r="AC18" s="12">
        <v>4</v>
      </c>
      <c r="AD18" s="12">
        <v>2</v>
      </c>
      <c r="AE18" s="12">
        <v>3</v>
      </c>
      <c r="AF18" s="5">
        <v>2</v>
      </c>
      <c r="AG18" s="5">
        <v>4</v>
      </c>
      <c r="AH18" s="5">
        <v>4</v>
      </c>
      <c r="AI18" s="12">
        <v>3</v>
      </c>
      <c r="AJ18" s="12">
        <v>4</v>
      </c>
      <c r="AK18" s="12">
        <v>4</v>
      </c>
      <c r="AL18" s="12">
        <v>2</v>
      </c>
      <c r="AM18" s="5">
        <v>4</v>
      </c>
      <c r="AN18" s="12">
        <v>3</v>
      </c>
      <c r="AO18" s="32">
        <v>3</v>
      </c>
      <c r="AP18" s="32">
        <v>4</v>
      </c>
      <c r="AQ18" s="32">
        <v>4</v>
      </c>
      <c r="AR18" s="32">
        <v>3</v>
      </c>
      <c r="AS18" s="32">
        <v>3</v>
      </c>
      <c r="AT18" s="32">
        <v>4</v>
      </c>
      <c r="AU18" s="32">
        <v>2</v>
      </c>
      <c r="AV18" s="32">
        <v>2</v>
      </c>
      <c r="AW18" s="32">
        <v>4</v>
      </c>
      <c r="AX18" s="32">
        <v>2</v>
      </c>
      <c r="AY18" s="32">
        <v>4</v>
      </c>
      <c r="AZ18" s="32">
        <v>4</v>
      </c>
      <c r="BA18" s="32">
        <v>4</v>
      </c>
      <c r="BB18" s="32">
        <v>4</v>
      </c>
      <c r="BC18" s="32">
        <v>2</v>
      </c>
      <c r="BD18" s="32">
        <v>4</v>
      </c>
      <c r="BE18" s="32">
        <v>2</v>
      </c>
      <c r="BF18" s="32">
        <v>2</v>
      </c>
      <c r="BG18" s="32">
        <v>3</v>
      </c>
      <c r="BH18" s="32">
        <v>4</v>
      </c>
      <c r="BI18" s="32">
        <v>4</v>
      </c>
      <c r="BJ18" s="32">
        <v>3</v>
      </c>
      <c r="BK18" s="32">
        <v>4</v>
      </c>
      <c r="BL18" s="32">
        <v>4</v>
      </c>
      <c r="BM18" s="32">
        <v>4</v>
      </c>
      <c r="BN18" s="32">
        <v>3</v>
      </c>
      <c r="BO18" s="32">
        <v>4</v>
      </c>
      <c r="BP18" s="28">
        <v>4</v>
      </c>
      <c r="BQ18" s="29">
        <v>3</v>
      </c>
      <c r="BR18" s="28">
        <v>2</v>
      </c>
      <c r="BS18" s="28">
        <v>3</v>
      </c>
      <c r="BT18" s="28">
        <v>2</v>
      </c>
      <c r="BU18" s="28">
        <v>2</v>
      </c>
      <c r="BV18" s="29">
        <v>3</v>
      </c>
      <c r="BW18" s="29">
        <v>3</v>
      </c>
      <c r="BX18" s="29">
        <v>4</v>
      </c>
      <c r="BY18" s="28">
        <v>3</v>
      </c>
      <c r="BZ18" s="29">
        <v>4</v>
      </c>
      <c r="CA18" s="29">
        <v>4</v>
      </c>
      <c r="CB18" s="29">
        <v>2</v>
      </c>
      <c r="CC18" s="28">
        <v>1</v>
      </c>
      <c r="CD18" s="29">
        <v>2</v>
      </c>
      <c r="CE18" s="29">
        <v>3</v>
      </c>
    </row>
    <row r="19" spans="1:83" ht="15" x14ac:dyDescent="0.25">
      <c r="A19" s="6">
        <v>3</v>
      </c>
      <c r="B19" s="6">
        <v>4</v>
      </c>
      <c r="C19" s="13">
        <v>3</v>
      </c>
      <c r="D19" s="6">
        <v>4</v>
      </c>
      <c r="E19" s="5">
        <v>4</v>
      </c>
      <c r="F19" s="13">
        <v>3</v>
      </c>
      <c r="G19" s="13">
        <v>2</v>
      </c>
      <c r="H19" s="13">
        <v>3</v>
      </c>
      <c r="I19" s="6">
        <v>3</v>
      </c>
      <c r="J19" s="6">
        <v>3</v>
      </c>
      <c r="K19" s="6">
        <v>3</v>
      </c>
      <c r="L19" s="6">
        <v>4</v>
      </c>
      <c r="M19" s="13">
        <v>2</v>
      </c>
      <c r="N19" s="13">
        <v>3</v>
      </c>
      <c r="O19" s="13">
        <v>3</v>
      </c>
      <c r="P19" s="6">
        <v>3</v>
      </c>
      <c r="Q19" s="6">
        <v>4</v>
      </c>
      <c r="R19" s="13">
        <v>3</v>
      </c>
      <c r="S19" s="13">
        <v>4</v>
      </c>
      <c r="T19" s="13">
        <v>2</v>
      </c>
      <c r="U19" s="13">
        <v>4</v>
      </c>
      <c r="V19" s="13">
        <v>3</v>
      </c>
      <c r="W19" s="6">
        <v>2</v>
      </c>
      <c r="X19" s="6">
        <v>4</v>
      </c>
      <c r="Y19" s="6">
        <v>4</v>
      </c>
      <c r="Z19" s="6">
        <v>2</v>
      </c>
      <c r="AA19" s="13">
        <v>3</v>
      </c>
      <c r="AB19" s="13">
        <v>4</v>
      </c>
      <c r="AC19" s="13">
        <v>2</v>
      </c>
      <c r="AD19" s="13">
        <v>3</v>
      </c>
      <c r="AE19" s="13">
        <v>2</v>
      </c>
      <c r="AF19" s="6">
        <v>2</v>
      </c>
      <c r="AG19" s="6">
        <v>4</v>
      </c>
      <c r="AH19" s="6">
        <v>1</v>
      </c>
      <c r="AI19" s="13">
        <v>3</v>
      </c>
      <c r="AJ19" s="13">
        <v>4</v>
      </c>
      <c r="AK19" s="13">
        <v>3</v>
      </c>
      <c r="AL19" s="13">
        <v>2</v>
      </c>
      <c r="AM19" s="6">
        <v>3</v>
      </c>
      <c r="AN19" s="13">
        <v>3</v>
      </c>
      <c r="AO19" s="33">
        <v>3</v>
      </c>
      <c r="AP19" s="33">
        <v>3</v>
      </c>
      <c r="AQ19" s="33">
        <v>2</v>
      </c>
      <c r="AR19" s="33">
        <v>3</v>
      </c>
      <c r="AS19" s="33">
        <v>1</v>
      </c>
      <c r="AT19" s="33">
        <v>3</v>
      </c>
      <c r="AU19" s="33">
        <v>3</v>
      </c>
      <c r="AV19" s="33">
        <v>1</v>
      </c>
      <c r="AW19" s="33">
        <v>3</v>
      </c>
      <c r="AX19" s="33">
        <v>2</v>
      </c>
      <c r="AY19" s="33">
        <v>3</v>
      </c>
      <c r="AZ19" s="33">
        <v>3</v>
      </c>
      <c r="BA19" s="33">
        <v>2</v>
      </c>
      <c r="BB19" s="33">
        <v>3</v>
      </c>
      <c r="BC19" s="33">
        <v>2</v>
      </c>
      <c r="BD19" s="33">
        <v>4</v>
      </c>
      <c r="BE19" s="33">
        <v>3</v>
      </c>
      <c r="BF19" s="33">
        <v>3</v>
      </c>
      <c r="BG19" s="33">
        <v>2</v>
      </c>
      <c r="BH19" s="33">
        <v>2</v>
      </c>
      <c r="BI19" s="33">
        <v>3</v>
      </c>
      <c r="BJ19" s="33">
        <v>3</v>
      </c>
      <c r="BK19" s="33">
        <v>2</v>
      </c>
      <c r="BL19" s="33">
        <v>3</v>
      </c>
      <c r="BM19" s="33">
        <v>3</v>
      </c>
      <c r="BN19" s="33">
        <v>3</v>
      </c>
      <c r="BO19" s="33">
        <v>3</v>
      </c>
      <c r="BP19" s="28">
        <v>3</v>
      </c>
      <c r="BQ19" s="30">
        <v>3</v>
      </c>
      <c r="BR19" s="28">
        <v>2</v>
      </c>
      <c r="BS19" s="28">
        <v>3</v>
      </c>
      <c r="BT19" s="28">
        <v>3</v>
      </c>
      <c r="BU19" s="28">
        <v>3</v>
      </c>
      <c r="BV19" s="30">
        <v>3</v>
      </c>
      <c r="BW19" s="30">
        <v>3</v>
      </c>
      <c r="BX19" s="30">
        <v>3</v>
      </c>
      <c r="BY19" s="28">
        <v>3</v>
      </c>
      <c r="BZ19" s="30">
        <v>3</v>
      </c>
      <c r="CA19" s="30">
        <v>3</v>
      </c>
      <c r="CB19" s="30">
        <v>3</v>
      </c>
      <c r="CC19" s="28">
        <v>4</v>
      </c>
      <c r="CD19" s="30">
        <v>3</v>
      </c>
      <c r="CE19" s="30">
        <v>3</v>
      </c>
    </row>
    <row r="20" spans="1:83" ht="15" x14ac:dyDescent="0.25">
      <c r="A20" s="5">
        <v>2</v>
      </c>
      <c r="B20" s="5">
        <v>3</v>
      </c>
      <c r="C20" s="12">
        <v>2</v>
      </c>
      <c r="D20" s="6">
        <v>3</v>
      </c>
      <c r="E20" s="5">
        <v>3</v>
      </c>
      <c r="F20" s="12">
        <v>1</v>
      </c>
      <c r="G20" s="12">
        <v>4</v>
      </c>
      <c r="H20" s="12">
        <v>3</v>
      </c>
      <c r="I20" s="5">
        <v>2</v>
      </c>
      <c r="J20" s="5">
        <v>4</v>
      </c>
      <c r="K20" s="5">
        <v>4</v>
      </c>
      <c r="L20" s="5">
        <v>4</v>
      </c>
      <c r="M20" s="12">
        <v>2</v>
      </c>
      <c r="N20" s="12">
        <v>4</v>
      </c>
      <c r="O20" s="12">
        <v>2</v>
      </c>
      <c r="P20" s="5">
        <v>4</v>
      </c>
      <c r="Q20" s="5">
        <v>3</v>
      </c>
      <c r="R20" s="12">
        <v>2</v>
      </c>
      <c r="S20" s="12">
        <v>3</v>
      </c>
      <c r="T20" s="12">
        <v>1</v>
      </c>
      <c r="U20" s="12">
        <v>2</v>
      </c>
      <c r="V20" s="12">
        <v>4</v>
      </c>
      <c r="W20" s="5">
        <v>4</v>
      </c>
      <c r="X20" s="5">
        <v>3</v>
      </c>
      <c r="Y20" s="5">
        <v>4</v>
      </c>
      <c r="Z20" s="5">
        <v>4</v>
      </c>
      <c r="AA20" s="12">
        <v>2</v>
      </c>
      <c r="AB20" s="12">
        <v>3</v>
      </c>
      <c r="AC20" s="12">
        <v>1</v>
      </c>
      <c r="AD20" s="12">
        <v>4</v>
      </c>
      <c r="AE20" s="12">
        <v>4</v>
      </c>
      <c r="AF20" s="5">
        <v>1</v>
      </c>
      <c r="AG20" s="5">
        <v>4</v>
      </c>
      <c r="AH20" s="5">
        <v>2</v>
      </c>
      <c r="AI20" s="12">
        <v>2</v>
      </c>
      <c r="AJ20" s="12">
        <v>3</v>
      </c>
      <c r="AK20" s="12">
        <v>3</v>
      </c>
      <c r="AL20" s="12">
        <v>3</v>
      </c>
      <c r="AM20" s="5">
        <v>3</v>
      </c>
      <c r="AN20" s="12">
        <v>4</v>
      </c>
      <c r="AO20" s="32">
        <v>3</v>
      </c>
      <c r="AP20" s="32">
        <v>2</v>
      </c>
      <c r="AQ20" s="32">
        <v>2</v>
      </c>
      <c r="AR20" s="32">
        <v>2</v>
      </c>
      <c r="AS20" s="32">
        <v>3</v>
      </c>
      <c r="AT20" s="32">
        <v>2</v>
      </c>
      <c r="AU20" s="32">
        <v>4</v>
      </c>
      <c r="AV20" s="32">
        <v>2</v>
      </c>
      <c r="AW20" s="32">
        <v>3</v>
      </c>
      <c r="AX20" s="32">
        <v>3</v>
      </c>
      <c r="AY20" s="32">
        <v>3</v>
      </c>
      <c r="AZ20" s="32">
        <v>1</v>
      </c>
      <c r="BA20" s="32">
        <v>2</v>
      </c>
      <c r="BB20" s="32">
        <v>3</v>
      </c>
      <c r="BC20" s="32">
        <v>1</v>
      </c>
      <c r="BD20" s="32">
        <v>3</v>
      </c>
      <c r="BE20" s="32">
        <v>1</v>
      </c>
      <c r="BF20" s="32">
        <v>3</v>
      </c>
      <c r="BG20" s="32">
        <v>1</v>
      </c>
      <c r="BH20" s="32">
        <v>1</v>
      </c>
      <c r="BI20" s="32">
        <v>3</v>
      </c>
      <c r="BJ20" s="32">
        <v>3</v>
      </c>
      <c r="BK20" s="32">
        <v>1</v>
      </c>
      <c r="BL20" s="32">
        <v>3</v>
      </c>
      <c r="BM20" s="32">
        <v>4</v>
      </c>
      <c r="BN20" s="32">
        <v>3</v>
      </c>
      <c r="BO20" s="32">
        <v>1</v>
      </c>
      <c r="BP20" s="28">
        <v>3</v>
      </c>
      <c r="BQ20" s="29">
        <v>2</v>
      </c>
      <c r="BR20" s="28">
        <v>1</v>
      </c>
      <c r="BS20" s="28">
        <v>4</v>
      </c>
      <c r="BT20" s="28">
        <v>1</v>
      </c>
      <c r="BU20" s="28">
        <v>1</v>
      </c>
      <c r="BV20" s="29">
        <v>2</v>
      </c>
      <c r="BW20" s="29">
        <v>4</v>
      </c>
      <c r="BX20" s="29">
        <v>2</v>
      </c>
      <c r="BY20" s="28">
        <v>1</v>
      </c>
      <c r="BZ20" s="29">
        <v>4</v>
      </c>
      <c r="CA20" s="29">
        <v>4</v>
      </c>
      <c r="CB20" s="29">
        <v>3</v>
      </c>
      <c r="CC20" s="28">
        <v>1</v>
      </c>
      <c r="CD20" s="29">
        <v>3</v>
      </c>
      <c r="CE20" s="29">
        <v>3</v>
      </c>
    </row>
    <row r="21" spans="1:83" ht="15" x14ac:dyDescent="0.25">
      <c r="A21" s="6">
        <v>3</v>
      </c>
      <c r="B21" s="6">
        <v>4</v>
      </c>
      <c r="C21" s="13">
        <v>1</v>
      </c>
      <c r="D21" s="6">
        <v>4</v>
      </c>
      <c r="E21" s="6">
        <v>4</v>
      </c>
      <c r="F21" s="13">
        <v>2</v>
      </c>
      <c r="G21" s="13">
        <v>1</v>
      </c>
      <c r="H21" s="13">
        <v>4</v>
      </c>
      <c r="I21" s="6">
        <v>4</v>
      </c>
      <c r="J21" s="6">
        <v>3</v>
      </c>
      <c r="K21" s="6">
        <v>3</v>
      </c>
      <c r="L21" s="6">
        <v>3</v>
      </c>
      <c r="M21" s="13">
        <v>4</v>
      </c>
      <c r="N21" s="13">
        <v>1</v>
      </c>
      <c r="O21" s="13">
        <v>2</v>
      </c>
      <c r="P21" s="6">
        <v>4</v>
      </c>
      <c r="Q21" s="6">
        <v>4</v>
      </c>
      <c r="R21" s="13">
        <v>1</v>
      </c>
      <c r="S21" s="13">
        <v>4</v>
      </c>
      <c r="T21" s="13">
        <v>4</v>
      </c>
      <c r="U21" s="13">
        <v>2</v>
      </c>
      <c r="V21" s="13">
        <v>3</v>
      </c>
      <c r="W21" s="6">
        <v>3</v>
      </c>
      <c r="X21" s="6">
        <v>4</v>
      </c>
      <c r="Y21" s="6">
        <v>4</v>
      </c>
      <c r="Z21" s="6">
        <v>4</v>
      </c>
      <c r="AA21" s="13">
        <v>1</v>
      </c>
      <c r="AB21" s="13">
        <v>4</v>
      </c>
      <c r="AC21" s="13">
        <v>4</v>
      </c>
      <c r="AD21" s="13">
        <v>3</v>
      </c>
      <c r="AE21" s="13">
        <v>2</v>
      </c>
      <c r="AF21" s="6">
        <v>3</v>
      </c>
      <c r="AG21" s="6">
        <v>4</v>
      </c>
      <c r="AH21" s="6">
        <v>2</v>
      </c>
      <c r="AI21" s="13">
        <v>3</v>
      </c>
      <c r="AJ21" s="13">
        <v>2</v>
      </c>
      <c r="AK21" s="13">
        <v>1</v>
      </c>
      <c r="AL21" s="13">
        <v>1</v>
      </c>
      <c r="AM21" s="6">
        <v>4</v>
      </c>
      <c r="AN21" s="13">
        <v>4</v>
      </c>
      <c r="AO21" s="33">
        <v>4</v>
      </c>
      <c r="AP21" s="33">
        <v>4</v>
      </c>
      <c r="AQ21" s="33">
        <v>4</v>
      </c>
      <c r="AR21" s="33">
        <v>4</v>
      </c>
      <c r="AS21" s="33">
        <v>2</v>
      </c>
      <c r="AT21" s="33">
        <v>4</v>
      </c>
      <c r="AU21" s="33">
        <v>4</v>
      </c>
      <c r="AV21" s="33">
        <v>4</v>
      </c>
      <c r="AW21" s="33">
        <v>4</v>
      </c>
      <c r="AX21" s="33">
        <v>1</v>
      </c>
      <c r="AY21" s="33">
        <v>4</v>
      </c>
      <c r="AZ21" s="33">
        <v>4</v>
      </c>
      <c r="BA21" s="33">
        <v>4</v>
      </c>
      <c r="BB21" s="33">
        <v>4</v>
      </c>
      <c r="BC21" s="33">
        <v>4</v>
      </c>
      <c r="BD21" s="33">
        <v>4</v>
      </c>
      <c r="BE21" s="33">
        <v>2</v>
      </c>
      <c r="BF21" s="33">
        <v>4</v>
      </c>
      <c r="BG21" s="33">
        <v>1</v>
      </c>
      <c r="BH21" s="33">
        <v>4</v>
      </c>
      <c r="BI21" s="33">
        <v>4</v>
      </c>
      <c r="BJ21" s="33">
        <v>4</v>
      </c>
      <c r="BK21" s="33">
        <v>4</v>
      </c>
      <c r="BL21" s="33">
        <v>4</v>
      </c>
      <c r="BM21" s="33">
        <v>4</v>
      </c>
      <c r="BN21" s="33">
        <v>4</v>
      </c>
      <c r="BO21" s="33">
        <v>1</v>
      </c>
      <c r="BP21" s="28">
        <v>4</v>
      </c>
      <c r="BQ21" s="30">
        <v>4</v>
      </c>
      <c r="BR21" s="28">
        <v>4</v>
      </c>
      <c r="BS21" s="28">
        <v>4</v>
      </c>
      <c r="BT21" s="28">
        <v>4</v>
      </c>
      <c r="BU21" s="28">
        <v>4</v>
      </c>
      <c r="BV21" s="30">
        <v>4</v>
      </c>
      <c r="BW21" s="30">
        <v>4</v>
      </c>
      <c r="BX21" s="30">
        <v>4</v>
      </c>
      <c r="BY21" s="28">
        <v>1</v>
      </c>
      <c r="BZ21" s="30">
        <v>4</v>
      </c>
      <c r="CA21" s="30">
        <v>4</v>
      </c>
      <c r="CB21" s="30">
        <v>4</v>
      </c>
      <c r="CC21" s="28">
        <v>2</v>
      </c>
      <c r="CD21" s="30">
        <v>3</v>
      </c>
      <c r="CE21" s="30">
        <v>3</v>
      </c>
    </row>
    <row r="22" spans="1:83" ht="15" x14ac:dyDescent="0.25">
      <c r="A22" s="5">
        <v>2</v>
      </c>
      <c r="B22" s="5">
        <v>3</v>
      </c>
      <c r="C22" s="12">
        <v>2</v>
      </c>
      <c r="D22" s="5">
        <v>2</v>
      </c>
      <c r="E22" s="5">
        <v>3</v>
      </c>
      <c r="F22" s="12">
        <v>2</v>
      </c>
      <c r="G22" s="12">
        <v>2</v>
      </c>
      <c r="H22" s="12">
        <v>3</v>
      </c>
      <c r="I22" s="5">
        <v>3</v>
      </c>
      <c r="J22" s="5">
        <v>3</v>
      </c>
      <c r="K22" s="5">
        <v>3</v>
      </c>
      <c r="L22" s="5">
        <v>2</v>
      </c>
      <c r="M22" s="12">
        <v>2</v>
      </c>
      <c r="N22" s="12">
        <v>3</v>
      </c>
      <c r="O22" s="12">
        <v>2</v>
      </c>
      <c r="P22" s="5">
        <v>2</v>
      </c>
      <c r="Q22" s="5">
        <v>3</v>
      </c>
      <c r="R22" s="12">
        <v>2</v>
      </c>
      <c r="S22" s="12">
        <v>3</v>
      </c>
      <c r="T22" s="12">
        <v>1</v>
      </c>
      <c r="U22" s="12">
        <v>1</v>
      </c>
      <c r="V22" s="12">
        <v>3</v>
      </c>
      <c r="W22" s="5">
        <v>1</v>
      </c>
      <c r="X22" s="5">
        <v>2</v>
      </c>
      <c r="Y22" s="5">
        <v>2</v>
      </c>
      <c r="Z22" s="5">
        <v>1</v>
      </c>
      <c r="AA22" s="12">
        <v>2</v>
      </c>
      <c r="AB22" s="12">
        <v>3</v>
      </c>
      <c r="AC22" s="12">
        <v>2</v>
      </c>
      <c r="AD22" s="12">
        <v>1</v>
      </c>
      <c r="AE22" s="12">
        <v>3</v>
      </c>
      <c r="AF22" s="5">
        <v>1</v>
      </c>
      <c r="AG22" s="5">
        <v>3</v>
      </c>
      <c r="AH22" s="5">
        <v>1</v>
      </c>
      <c r="AI22" s="12">
        <v>2</v>
      </c>
      <c r="AJ22" s="12">
        <v>1</v>
      </c>
      <c r="AK22" s="12">
        <v>3</v>
      </c>
      <c r="AL22" s="12">
        <v>3</v>
      </c>
      <c r="AM22" s="5">
        <v>2</v>
      </c>
      <c r="AN22" s="12">
        <v>3</v>
      </c>
      <c r="AO22" s="32">
        <v>4</v>
      </c>
      <c r="AP22" s="32">
        <v>3</v>
      </c>
      <c r="AQ22" s="32">
        <v>3</v>
      </c>
      <c r="AR22" s="32">
        <v>3</v>
      </c>
      <c r="AS22" s="32">
        <v>2</v>
      </c>
      <c r="AT22" s="32">
        <v>2</v>
      </c>
      <c r="AU22" s="32">
        <v>3</v>
      </c>
      <c r="AV22" s="32">
        <v>3</v>
      </c>
      <c r="AW22" s="32">
        <v>2</v>
      </c>
      <c r="AX22" s="32">
        <v>3</v>
      </c>
      <c r="AY22" s="32">
        <v>3</v>
      </c>
      <c r="AZ22" s="32">
        <v>3</v>
      </c>
      <c r="BA22" s="32">
        <v>3</v>
      </c>
      <c r="BB22" s="32">
        <v>3</v>
      </c>
      <c r="BC22" s="32">
        <v>2</v>
      </c>
      <c r="BD22" s="32">
        <v>3</v>
      </c>
      <c r="BE22" s="32">
        <v>3</v>
      </c>
      <c r="BF22" s="32">
        <v>3</v>
      </c>
      <c r="BG22" s="32">
        <v>3</v>
      </c>
      <c r="BH22" s="32">
        <v>2</v>
      </c>
      <c r="BI22" s="32">
        <v>3</v>
      </c>
      <c r="BJ22" s="32">
        <v>3</v>
      </c>
      <c r="BK22" s="32">
        <v>3</v>
      </c>
      <c r="BL22" s="32">
        <v>4</v>
      </c>
      <c r="BM22" s="32">
        <v>3</v>
      </c>
      <c r="BN22" s="32">
        <v>3</v>
      </c>
      <c r="BO22" s="32">
        <v>3</v>
      </c>
      <c r="BP22" s="28">
        <v>2</v>
      </c>
      <c r="BQ22" s="29">
        <v>2</v>
      </c>
      <c r="BR22" s="28">
        <v>2</v>
      </c>
      <c r="BS22" s="28">
        <v>2</v>
      </c>
      <c r="BT22" s="28">
        <v>2</v>
      </c>
      <c r="BU22" s="28">
        <v>2</v>
      </c>
      <c r="BV22" s="29">
        <v>2</v>
      </c>
      <c r="BW22" s="29">
        <v>4</v>
      </c>
      <c r="BX22" s="29">
        <v>2</v>
      </c>
      <c r="BY22" s="28">
        <v>2</v>
      </c>
      <c r="BZ22" s="29">
        <v>2</v>
      </c>
      <c r="CA22" s="29">
        <v>3</v>
      </c>
      <c r="CB22" s="29">
        <v>3</v>
      </c>
      <c r="CC22" s="28">
        <v>1</v>
      </c>
      <c r="CD22" s="29">
        <v>4</v>
      </c>
      <c r="CE22" s="29">
        <v>2</v>
      </c>
    </row>
    <row r="23" spans="1:83" ht="15" x14ac:dyDescent="0.25">
      <c r="A23" s="6">
        <v>2</v>
      </c>
      <c r="B23" s="6">
        <v>4</v>
      </c>
      <c r="C23" s="13">
        <v>3</v>
      </c>
      <c r="D23" s="6">
        <v>3</v>
      </c>
      <c r="E23" s="6">
        <v>2</v>
      </c>
      <c r="F23" s="13">
        <v>2</v>
      </c>
      <c r="G23" s="13">
        <v>3</v>
      </c>
      <c r="H23" s="13">
        <v>2</v>
      </c>
      <c r="I23" s="6">
        <v>2</v>
      </c>
      <c r="J23" s="6">
        <v>2</v>
      </c>
      <c r="K23" s="6">
        <v>2</v>
      </c>
      <c r="L23" s="6">
        <v>4</v>
      </c>
      <c r="M23" s="13">
        <v>1</v>
      </c>
      <c r="N23" s="13">
        <v>4</v>
      </c>
      <c r="O23" s="13">
        <v>1</v>
      </c>
      <c r="P23" s="6">
        <v>3</v>
      </c>
      <c r="Q23" s="6">
        <v>1</v>
      </c>
      <c r="R23" s="13">
        <v>1</v>
      </c>
      <c r="S23" s="13">
        <v>2</v>
      </c>
      <c r="T23" s="13">
        <v>1</v>
      </c>
      <c r="U23" s="13">
        <v>2</v>
      </c>
      <c r="V23" s="13">
        <v>2</v>
      </c>
      <c r="W23" s="6">
        <v>2</v>
      </c>
      <c r="X23" s="6">
        <v>2</v>
      </c>
      <c r="Y23" s="6">
        <v>1</v>
      </c>
      <c r="Z23" s="6">
        <v>2</v>
      </c>
      <c r="AA23" s="13">
        <v>3</v>
      </c>
      <c r="AB23" s="13">
        <v>2</v>
      </c>
      <c r="AC23" s="13">
        <v>1</v>
      </c>
      <c r="AD23" s="13">
        <v>2</v>
      </c>
      <c r="AE23" s="13">
        <v>1</v>
      </c>
      <c r="AF23" s="6">
        <v>1</v>
      </c>
      <c r="AG23" s="6">
        <v>4</v>
      </c>
      <c r="AH23" s="6">
        <v>2</v>
      </c>
      <c r="AI23" s="13">
        <v>2</v>
      </c>
      <c r="AJ23" s="13">
        <v>3</v>
      </c>
      <c r="AK23" s="13">
        <v>2</v>
      </c>
      <c r="AL23" s="13">
        <v>1</v>
      </c>
      <c r="AM23" s="6">
        <v>1</v>
      </c>
      <c r="AN23" s="13">
        <v>4</v>
      </c>
      <c r="AO23" s="33">
        <v>2</v>
      </c>
      <c r="AP23" s="33">
        <v>3</v>
      </c>
      <c r="AQ23" s="33">
        <v>2</v>
      </c>
      <c r="AR23" s="33">
        <v>2</v>
      </c>
      <c r="AS23" s="33">
        <v>1</v>
      </c>
      <c r="AT23" s="33">
        <v>2</v>
      </c>
      <c r="AU23" s="33">
        <v>3</v>
      </c>
      <c r="AV23" s="33">
        <v>3</v>
      </c>
      <c r="AW23" s="33">
        <v>2</v>
      </c>
      <c r="AX23" s="33">
        <v>2</v>
      </c>
      <c r="AY23" s="33">
        <v>2</v>
      </c>
      <c r="AZ23" s="33">
        <v>2</v>
      </c>
      <c r="BA23" s="33">
        <v>2</v>
      </c>
      <c r="BB23" s="33">
        <v>2</v>
      </c>
      <c r="BC23" s="33">
        <v>1</v>
      </c>
      <c r="BD23" s="33">
        <v>3</v>
      </c>
      <c r="BE23" s="33">
        <v>2</v>
      </c>
      <c r="BF23" s="33">
        <v>3</v>
      </c>
      <c r="BG23" s="33">
        <v>2</v>
      </c>
      <c r="BH23" s="33">
        <v>1</v>
      </c>
      <c r="BI23" s="33">
        <v>3</v>
      </c>
      <c r="BJ23" s="33">
        <v>2</v>
      </c>
      <c r="BK23" s="33">
        <v>2</v>
      </c>
      <c r="BL23" s="33">
        <v>3</v>
      </c>
      <c r="BM23" s="33">
        <v>2</v>
      </c>
      <c r="BN23" s="33">
        <v>2</v>
      </c>
      <c r="BO23" s="33">
        <v>1</v>
      </c>
      <c r="BP23" s="28">
        <v>2</v>
      </c>
      <c r="BQ23" s="30">
        <v>2</v>
      </c>
      <c r="BR23" s="28">
        <v>1</v>
      </c>
      <c r="BS23" s="28">
        <v>2</v>
      </c>
      <c r="BT23" s="28">
        <v>2</v>
      </c>
      <c r="BU23" s="28">
        <v>2</v>
      </c>
      <c r="BV23" s="30">
        <v>2</v>
      </c>
      <c r="BW23" s="30">
        <v>2</v>
      </c>
      <c r="BX23" s="30">
        <v>2</v>
      </c>
      <c r="BY23" s="28">
        <v>1</v>
      </c>
      <c r="BZ23" s="30">
        <v>2</v>
      </c>
      <c r="CA23" s="30">
        <v>2</v>
      </c>
      <c r="CB23" s="30">
        <v>2</v>
      </c>
      <c r="CC23" s="28">
        <v>2</v>
      </c>
      <c r="CD23" s="30">
        <v>2</v>
      </c>
      <c r="CE23" s="30">
        <v>2</v>
      </c>
    </row>
    <row r="24" spans="1:83" ht="15" x14ac:dyDescent="0.25">
      <c r="A24" s="5">
        <v>3</v>
      </c>
      <c r="B24" s="5">
        <v>3</v>
      </c>
      <c r="C24" s="12">
        <v>2</v>
      </c>
      <c r="D24" s="5">
        <v>2</v>
      </c>
      <c r="E24" s="5">
        <v>2</v>
      </c>
      <c r="F24" s="12">
        <v>3</v>
      </c>
      <c r="G24" s="12">
        <v>1</v>
      </c>
      <c r="H24" s="12">
        <v>2</v>
      </c>
      <c r="I24" s="5">
        <v>3</v>
      </c>
      <c r="J24" s="5">
        <v>3</v>
      </c>
      <c r="K24" s="5">
        <v>3</v>
      </c>
      <c r="L24" s="5">
        <v>3</v>
      </c>
      <c r="M24" s="12">
        <v>2</v>
      </c>
      <c r="N24" s="12">
        <v>3</v>
      </c>
      <c r="O24" s="12">
        <v>3</v>
      </c>
      <c r="P24" s="5">
        <v>2</v>
      </c>
      <c r="Q24" s="5">
        <v>3</v>
      </c>
      <c r="R24" s="12">
        <v>2</v>
      </c>
      <c r="S24" s="12">
        <v>3</v>
      </c>
      <c r="T24" s="12">
        <v>3</v>
      </c>
      <c r="U24" s="12">
        <v>3</v>
      </c>
      <c r="V24" s="12">
        <v>3</v>
      </c>
      <c r="W24" s="5">
        <v>1</v>
      </c>
      <c r="X24" s="5">
        <v>3</v>
      </c>
      <c r="Y24" s="5">
        <v>3</v>
      </c>
      <c r="Z24" s="5">
        <v>1</v>
      </c>
      <c r="AA24" s="12">
        <v>3</v>
      </c>
      <c r="AB24" s="12">
        <v>4</v>
      </c>
      <c r="AC24" s="12">
        <v>3</v>
      </c>
      <c r="AD24" s="12">
        <v>2</v>
      </c>
      <c r="AE24" s="12">
        <v>3</v>
      </c>
      <c r="AF24" s="5">
        <v>2</v>
      </c>
      <c r="AG24" s="5">
        <v>2</v>
      </c>
      <c r="AH24" s="5">
        <v>2</v>
      </c>
      <c r="AI24" s="12">
        <v>4</v>
      </c>
      <c r="AJ24" s="12">
        <v>1</v>
      </c>
      <c r="AK24" s="12">
        <v>2</v>
      </c>
      <c r="AL24" s="12">
        <v>3</v>
      </c>
      <c r="AM24" s="5">
        <v>2</v>
      </c>
      <c r="AN24" s="13">
        <v>3</v>
      </c>
      <c r="AO24" s="32">
        <v>3</v>
      </c>
      <c r="AP24" s="32">
        <v>2</v>
      </c>
      <c r="AQ24" s="32">
        <v>2</v>
      </c>
      <c r="AR24" s="32">
        <v>3</v>
      </c>
      <c r="AS24" s="32">
        <v>3</v>
      </c>
      <c r="AT24" s="32">
        <v>3</v>
      </c>
      <c r="AU24" s="32">
        <v>4</v>
      </c>
      <c r="AV24" s="32">
        <v>3</v>
      </c>
      <c r="AW24" s="32">
        <v>3</v>
      </c>
      <c r="AX24" s="32">
        <v>3</v>
      </c>
      <c r="AY24" s="32">
        <v>3</v>
      </c>
      <c r="AZ24" s="32">
        <v>2</v>
      </c>
      <c r="BA24" s="32">
        <v>3</v>
      </c>
      <c r="BB24" s="32">
        <v>3</v>
      </c>
      <c r="BC24" s="32">
        <v>2</v>
      </c>
      <c r="BD24" s="32">
        <v>3</v>
      </c>
      <c r="BE24" s="32">
        <v>3</v>
      </c>
      <c r="BF24" s="32">
        <v>2</v>
      </c>
      <c r="BG24" s="32">
        <v>2</v>
      </c>
      <c r="BH24" s="32">
        <v>3</v>
      </c>
      <c r="BI24" s="32">
        <v>3</v>
      </c>
      <c r="BJ24" s="32">
        <v>3</v>
      </c>
      <c r="BK24" s="32">
        <v>3</v>
      </c>
      <c r="BL24" s="32">
        <v>4</v>
      </c>
      <c r="BM24" s="32">
        <v>4</v>
      </c>
      <c r="BN24" s="32">
        <v>3</v>
      </c>
      <c r="BO24" s="32">
        <v>3</v>
      </c>
      <c r="BP24" s="28">
        <v>4</v>
      </c>
      <c r="BQ24" s="29">
        <v>3</v>
      </c>
      <c r="BR24" s="28">
        <v>2</v>
      </c>
      <c r="BS24" s="28">
        <v>2</v>
      </c>
      <c r="BT24" s="28">
        <v>2</v>
      </c>
      <c r="BU24" s="28">
        <v>2</v>
      </c>
      <c r="BV24" s="29">
        <v>4</v>
      </c>
      <c r="BW24" s="29">
        <v>4</v>
      </c>
      <c r="BX24" s="29">
        <v>4</v>
      </c>
      <c r="BY24" s="28">
        <v>2</v>
      </c>
      <c r="BZ24" s="29">
        <v>4</v>
      </c>
      <c r="CA24" s="29">
        <v>4</v>
      </c>
      <c r="CB24" s="29">
        <v>4</v>
      </c>
      <c r="CC24" s="28">
        <v>4</v>
      </c>
      <c r="CD24" s="29">
        <v>2</v>
      </c>
      <c r="CE24" s="29">
        <v>3</v>
      </c>
    </row>
    <row r="25" spans="1:83" ht="15" x14ac:dyDescent="0.25">
      <c r="A25" s="6">
        <v>3</v>
      </c>
      <c r="B25" s="6">
        <v>2</v>
      </c>
      <c r="C25" s="13">
        <v>1</v>
      </c>
      <c r="D25" s="5">
        <v>1</v>
      </c>
      <c r="E25" s="6">
        <v>3</v>
      </c>
      <c r="F25" s="13">
        <v>3</v>
      </c>
      <c r="G25" s="13">
        <v>2</v>
      </c>
      <c r="H25" s="13">
        <v>3</v>
      </c>
      <c r="I25" s="6">
        <v>2</v>
      </c>
      <c r="J25" s="6">
        <v>2</v>
      </c>
      <c r="K25" s="6">
        <v>2</v>
      </c>
      <c r="L25" s="6">
        <v>1</v>
      </c>
      <c r="M25" s="13">
        <v>3</v>
      </c>
      <c r="N25" s="13">
        <v>3</v>
      </c>
      <c r="O25" s="13">
        <v>3</v>
      </c>
      <c r="P25" s="6">
        <v>2</v>
      </c>
      <c r="Q25" s="6">
        <v>3</v>
      </c>
      <c r="R25" s="13">
        <v>2</v>
      </c>
      <c r="S25" s="13">
        <v>1</v>
      </c>
      <c r="T25" s="13">
        <v>3</v>
      </c>
      <c r="U25" s="13">
        <v>2</v>
      </c>
      <c r="V25" s="13">
        <v>3</v>
      </c>
      <c r="W25" s="6">
        <v>2</v>
      </c>
      <c r="X25" s="6">
        <v>2</v>
      </c>
      <c r="Y25" s="6">
        <v>2</v>
      </c>
      <c r="Z25" s="6">
        <v>2</v>
      </c>
      <c r="AA25" s="13">
        <v>3</v>
      </c>
      <c r="AB25" s="13">
        <v>2</v>
      </c>
      <c r="AC25" s="13">
        <v>3</v>
      </c>
      <c r="AD25" s="13">
        <v>2</v>
      </c>
      <c r="AE25" s="13">
        <v>3</v>
      </c>
      <c r="AF25" s="6">
        <v>2</v>
      </c>
      <c r="AG25" s="6">
        <v>3</v>
      </c>
      <c r="AH25" s="6">
        <v>3</v>
      </c>
      <c r="AI25" s="13">
        <v>3</v>
      </c>
      <c r="AJ25" s="13">
        <v>3</v>
      </c>
      <c r="AK25" s="13">
        <v>2</v>
      </c>
      <c r="AL25" s="13">
        <v>4</v>
      </c>
      <c r="AM25" s="6">
        <v>1</v>
      </c>
      <c r="AN25" s="13">
        <v>3</v>
      </c>
      <c r="AO25" s="33">
        <v>3</v>
      </c>
      <c r="AP25" s="33">
        <v>3</v>
      </c>
      <c r="AQ25" s="33">
        <v>2</v>
      </c>
      <c r="AR25" s="33">
        <v>2</v>
      </c>
      <c r="AS25" s="33">
        <v>2</v>
      </c>
      <c r="AT25" s="33">
        <v>2</v>
      </c>
      <c r="AU25" s="33">
        <v>3</v>
      </c>
      <c r="AV25" s="33">
        <v>1</v>
      </c>
      <c r="AW25" s="33">
        <v>3</v>
      </c>
      <c r="AX25" s="33">
        <v>3</v>
      </c>
      <c r="AY25" s="33">
        <v>2</v>
      </c>
      <c r="AZ25" s="33">
        <v>2</v>
      </c>
      <c r="BA25" s="33">
        <v>2</v>
      </c>
      <c r="BB25" s="33">
        <v>2</v>
      </c>
      <c r="BC25" s="33">
        <v>3</v>
      </c>
      <c r="BD25" s="33">
        <v>3</v>
      </c>
      <c r="BE25" s="33">
        <v>2</v>
      </c>
      <c r="BF25" s="33">
        <v>3</v>
      </c>
      <c r="BG25" s="33">
        <v>2</v>
      </c>
      <c r="BH25" s="33">
        <v>2</v>
      </c>
      <c r="BI25" s="33">
        <v>2</v>
      </c>
      <c r="BJ25" s="33">
        <v>2</v>
      </c>
      <c r="BK25" s="33">
        <v>2</v>
      </c>
      <c r="BL25" s="33">
        <v>2</v>
      </c>
      <c r="BM25" s="33">
        <v>2</v>
      </c>
      <c r="BN25" s="33">
        <v>2</v>
      </c>
      <c r="BO25" s="33">
        <v>3</v>
      </c>
      <c r="BP25" s="28">
        <v>3</v>
      </c>
      <c r="BQ25" s="30">
        <v>2</v>
      </c>
      <c r="BR25" s="28">
        <v>2</v>
      </c>
      <c r="BS25" s="28">
        <v>2</v>
      </c>
      <c r="BT25" s="28">
        <v>3</v>
      </c>
      <c r="BU25" s="28">
        <v>2</v>
      </c>
      <c r="BV25" s="30">
        <v>2</v>
      </c>
      <c r="BW25" s="30">
        <v>3</v>
      </c>
      <c r="BX25" s="30">
        <v>2</v>
      </c>
      <c r="BY25" s="28">
        <v>2</v>
      </c>
      <c r="BZ25" s="30">
        <v>2</v>
      </c>
      <c r="CA25" s="30">
        <v>3</v>
      </c>
      <c r="CB25" s="30">
        <v>2</v>
      </c>
      <c r="CC25" s="28">
        <v>2</v>
      </c>
      <c r="CD25" s="30">
        <v>2</v>
      </c>
      <c r="CE25" s="30">
        <v>2</v>
      </c>
    </row>
    <row r="26" spans="1:83" ht="15" x14ac:dyDescent="0.25">
      <c r="A26" s="5">
        <v>2</v>
      </c>
      <c r="B26" s="5">
        <v>4</v>
      </c>
      <c r="C26" s="12">
        <v>3</v>
      </c>
      <c r="D26" s="5">
        <v>4</v>
      </c>
      <c r="E26" s="5">
        <v>2</v>
      </c>
      <c r="F26" s="12">
        <v>2</v>
      </c>
      <c r="G26" s="12">
        <v>4</v>
      </c>
      <c r="H26" s="12">
        <v>1</v>
      </c>
      <c r="I26" s="5">
        <v>3</v>
      </c>
      <c r="J26" s="5">
        <v>2</v>
      </c>
      <c r="K26" s="5">
        <v>4</v>
      </c>
      <c r="L26" s="5">
        <v>4</v>
      </c>
      <c r="M26" s="12">
        <v>1</v>
      </c>
      <c r="N26" s="12">
        <v>4</v>
      </c>
      <c r="O26" s="12">
        <v>2</v>
      </c>
      <c r="P26" s="5">
        <v>2</v>
      </c>
      <c r="Q26" s="5">
        <v>3</v>
      </c>
      <c r="R26" s="12">
        <v>3</v>
      </c>
      <c r="S26" s="12">
        <v>4</v>
      </c>
      <c r="T26" s="12">
        <v>2</v>
      </c>
      <c r="U26" s="12">
        <v>2</v>
      </c>
      <c r="V26" s="12">
        <v>3</v>
      </c>
      <c r="W26" s="5">
        <v>3</v>
      </c>
      <c r="X26" s="5">
        <v>4</v>
      </c>
      <c r="Y26" s="5">
        <v>1</v>
      </c>
      <c r="Z26" s="5">
        <v>1</v>
      </c>
      <c r="AA26" s="12">
        <v>4</v>
      </c>
      <c r="AB26" s="12">
        <v>4</v>
      </c>
      <c r="AC26" s="12">
        <v>2</v>
      </c>
      <c r="AD26" s="12">
        <v>4</v>
      </c>
      <c r="AE26" s="12">
        <v>1</v>
      </c>
      <c r="AF26" s="5">
        <v>2</v>
      </c>
      <c r="AG26" s="5">
        <v>4</v>
      </c>
      <c r="AH26" s="5">
        <v>2</v>
      </c>
      <c r="AI26" s="12">
        <v>4</v>
      </c>
      <c r="AJ26" s="12">
        <v>4</v>
      </c>
      <c r="AK26" s="12">
        <v>1</v>
      </c>
      <c r="AL26" s="12">
        <v>2</v>
      </c>
      <c r="AM26" s="5">
        <v>3</v>
      </c>
      <c r="AN26" s="13">
        <v>4</v>
      </c>
      <c r="AO26" s="32">
        <v>2</v>
      </c>
      <c r="AP26" s="32">
        <v>2</v>
      </c>
      <c r="AQ26" s="32">
        <v>2</v>
      </c>
      <c r="AR26" s="32">
        <v>4</v>
      </c>
      <c r="AS26" s="32">
        <v>1</v>
      </c>
      <c r="AT26" s="32">
        <v>2</v>
      </c>
      <c r="AU26" s="32">
        <v>2</v>
      </c>
      <c r="AV26" s="32">
        <v>3</v>
      </c>
      <c r="AW26" s="32">
        <v>2</v>
      </c>
      <c r="AX26" s="32">
        <v>2</v>
      </c>
      <c r="AY26" s="32">
        <v>4</v>
      </c>
      <c r="AZ26" s="32">
        <v>1</v>
      </c>
      <c r="BA26" s="32">
        <v>2</v>
      </c>
      <c r="BB26" s="32">
        <v>2</v>
      </c>
      <c r="BC26" s="32">
        <v>1</v>
      </c>
      <c r="BD26" s="32">
        <v>4</v>
      </c>
      <c r="BE26" s="32">
        <v>2</v>
      </c>
      <c r="BF26" s="32">
        <v>2</v>
      </c>
      <c r="BG26" s="32">
        <v>4</v>
      </c>
      <c r="BH26" s="32">
        <v>4</v>
      </c>
      <c r="BI26" s="32">
        <v>4</v>
      </c>
      <c r="BJ26" s="32">
        <v>4</v>
      </c>
      <c r="BK26" s="32">
        <v>4</v>
      </c>
      <c r="BL26" s="32">
        <v>3</v>
      </c>
      <c r="BM26" s="32">
        <v>3</v>
      </c>
      <c r="BN26" s="32">
        <v>2</v>
      </c>
      <c r="BO26" s="32">
        <v>2</v>
      </c>
      <c r="BP26" s="28">
        <v>3</v>
      </c>
      <c r="BQ26" s="29">
        <v>4</v>
      </c>
      <c r="BR26" s="28">
        <v>1</v>
      </c>
      <c r="BS26" s="28">
        <v>3</v>
      </c>
      <c r="BT26" s="28">
        <v>4</v>
      </c>
      <c r="BU26" s="28">
        <v>3</v>
      </c>
      <c r="BV26" s="29">
        <v>4</v>
      </c>
      <c r="BW26" s="29">
        <v>4</v>
      </c>
      <c r="BX26" s="29">
        <v>4</v>
      </c>
      <c r="BY26" s="28">
        <v>4</v>
      </c>
      <c r="BZ26" s="29">
        <v>4</v>
      </c>
      <c r="CA26" s="29">
        <v>1</v>
      </c>
      <c r="CB26" s="29">
        <v>1</v>
      </c>
      <c r="CC26" s="28">
        <v>4</v>
      </c>
      <c r="CD26" s="29">
        <v>2</v>
      </c>
      <c r="CE26" s="29">
        <v>2</v>
      </c>
    </row>
    <row r="27" spans="1:83" ht="15" x14ac:dyDescent="0.25">
      <c r="A27" s="6">
        <v>3</v>
      </c>
      <c r="B27" s="5">
        <v>3</v>
      </c>
      <c r="C27" s="13">
        <v>2</v>
      </c>
      <c r="D27" s="6">
        <v>1</v>
      </c>
      <c r="E27" s="6">
        <v>3</v>
      </c>
      <c r="F27" s="13">
        <v>3</v>
      </c>
      <c r="G27" s="13">
        <v>1</v>
      </c>
      <c r="H27" s="13">
        <v>2</v>
      </c>
      <c r="I27" s="6">
        <v>3</v>
      </c>
      <c r="J27" s="6">
        <v>4</v>
      </c>
      <c r="K27" s="6">
        <v>2</v>
      </c>
      <c r="L27" s="6">
        <v>3</v>
      </c>
      <c r="M27" s="13">
        <v>3</v>
      </c>
      <c r="N27" s="13">
        <v>1</v>
      </c>
      <c r="O27" s="13">
        <v>3</v>
      </c>
      <c r="P27" s="6">
        <v>3</v>
      </c>
      <c r="Q27" s="6">
        <v>3</v>
      </c>
      <c r="R27" s="13">
        <v>1</v>
      </c>
      <c r="S27" s="13">
        <v>2</v>
      </c>
      <c r="T27" s="13">
        <v>3</v>
      </c>
      <c r="U27" s="13">
        <v>1</v>
      </c>
      <c r="V27" s="13">
        <v>3</v>
      </c>
      <c r="W27" s="6">
        <v>1</v>
      </c>
      <c r="X27" s="6">
        <v>3</v>
      </c>
      <c r="Y27" s="6">
        <v>2</v>
      </c>
      <c r="Z27" s="6">
        <v>4</v>
      </c>
      <c r="AA27" s="13">
        <v>2</v>
      </c>
      <c r="AB27" s="13">
        <v>3</v>
      </c>
      <c r="AC27" s="13">
        <v>3</v>
      </c>
      <c r="AD27" s="13">
        <v>2</v>
      </c>
      <c r="AE27" s="13">
        <v>2</v>
      </c>
      <c r="AF27" s="6">
        <v>2</v>
      </c>
      <c r="AG27" s="6">
        <v>2</v>
      </c>
      <c r="AH27" s="6">
        <v>4</v>
      </c>
      <c r="AI27" s="13">
        <v>3</v>
      </c>
      <c r="AJ27" s="13">
        <v>2</v>
      </c>
      <c r="AK27" s="13">
        <v>2</v>
      </c>
      <c r="AL27" s="13">
        <v>3</v>
      </c>
      <c r="AM27" s="6">
        <v>4</v>
      </c>
      <c r="AN27" s="13">
        <v>3</v>
      </c>
      <c r="AO27" s="33">
        <v>3</v>
      </c>
      <c r="AP27" s="33">
        <v>4</v>
      </c>
      <c r="AQ27" s="33">
        <v>3</v>
      </c>
      <c r="AR27" s="33">
        <v>2</v>
      </c>
      <c r="AS27" s="33">
        <v>2</v>
      </c>
      <c r="AT27" s="33">
        <v>4</v>
      </c>
      <c r="AU27" s="33">
        <v>3</v>
      </c>
      <c r="AV27" s="33">
        <v>4</v>
      </c>
      <c r="AW27" s="33">
        <v>4</v>
      </c>
      <c r="AX27" s="33">
        <v>3</v>
      </c>
      <c r="AY27" s="33">
        <v>4</v>
      </c>
      <c r="AZ27" s="33">
        <v>2</v>
      </c>
      <c r="BA27" s="33">
        <v>3</v>
      </c>
      <c r="BB27" s="33">
        <v>3</v>
      </c>
      <c r="BC27" s="33">
        <v>3</v>
      </c>
      <c r="BD27" s="33">
        <v>4</v>
      </c>
      <c r="BE27" s="33">
        <v>3</v>
      </c>
      <c r="BF27" s="33">
        <v>3</v>
      </c>
      <c r="BG27" s="33">
        <v>3</v>
      </c>
      <c r="BH27" s="33">
        <v>2</v>
      </c>
      <c r="BI27" s="33">
        <v>4</v>
      </c>
      <c r="BJ27" s="33">
        <v>3</v>
      </c>
      <c r="BK27" s="33">
        <v>2</v>
      </c>
      <c r="BL27" s="33">
        <v>3</v>
      </c>
      <c r="BM27" s="33">
        <v>4</v>
      </c>
      <c r="BN27" s="33">
        <v>3</v>
      </c>
      <c r="BO27" s="33">
        <v>3</v>
      </c>
      <c r="BP27" s="28">
        <v>3</v>
      </c>
      <c r="BQ27" s="30">
        <v>3</v>
      </c>
      <c r="BR27" s="28">
        <v>2</v>
      </c>
      <c r="BS27" s="28">
        <v>2</v>
      </c>
      <c r="BT27" s="28">
        <v>1</v>
      </c>
      <c r="BU27" s="28">
        <v>2</v>
      </c>
      <c r="BV27" s="30">
        <v>2</v>
      </c>
      <c r="BW27" s="30">
        <v>3</v>
      </c>
      <c r="BX27" s="30">
        <v>3</v>
      </c>
      <c r="BY27" s="28">
        <v>2</v>
      </c>
      <c r="BZ27" s="30">
        <v>4</v>
      </c>
      <c r="CA27" s="30">
        <v>3</v>
      </c>
      <c r="CB27" s="30">
        <v>4</v>
      </c>
      <c r="CC27" s="28">
        <v>3</v>
      </c>
      <c r="CD27" s="30">
        <v>4</v>
      </c>
      <c r="CE27" s="30">
        <v>4</v>
      </c>
    </row>
    <row r="28" spans="1:83" ht="15" x14ac:dyDescent="0.25">
      <c r="A28" s="5">
        <v>4</v>
      </c>
      <c r="B28" s="5">
        <v>4</v>
      </c>
      <c r="C28" s="12">
        <v>4</v>
      </c>
      <c r="D28" s="5">
        <v>2</v>
      </c>
      <c r="E28" s="5">
        <v>4</v>
      </c>
      <c r="F28" s="12">
        <v>3</v>
      </c>
      <c r="G28" s="12">
        <v>2</v>
      </c>
      <c r="H28" s="12">
        <v>4</v>
      </c>
      <c r="I28" s="5">
        <v>4</v>
      </c>
      <c r="J28" s="5">
        <v>3</v>
      </c>
      <c r="K28" s="5">
        <v>2</v>
      </c>
      <c r="L28" s="5">
        <v>4</v>
      </c>
      <c r="M28" s="12">
        <v>4</v>
      </c>
      <c r="N28" s="12">
        <v>2</v>
      </c>
      <c r="O28" s="12">
        <v>4</v>
      </c>
      <c r="P28" s="5">
        <v>3</v>
      </c>
      <c r="Q28" s="5">
        <v>4</v>
      </c>
      <c r="R28" s="12">
        <v>2</v>
      </c>
      <c r="S28" s="12">
        <v>4</v>
      </c>
      <c r="T28" s="12">
        <v>4</v>
      </c>
      <c r="U28" s="12">
        <v>2</v>
      </c>
      <c r="V28" s="12">
        <v>4</v>
      </c>
      <c r="W28" s="5">
        <v>2</v>
      </c>
      <c r="X28" s="5">
        <v>4</v>
      </c>
      <c r="Y28" s="5">
        <v>3</v>
      </c>
      <c r="Z28" s="5">
        <v>3</v>
      </c>
      <c r="AA28" s="12">
        <v>2</v>
      </c>
      <c r="AB28" s="12">
        <v>2</v>
      </c>
      <c r="AC28" s="12">
        <v>3</v>
      </c>
      <c r="AD28" s="12">
        <v>3</v>
      </c>
      <c r="AE28" s="12">
        <v>4</v>
      </c>
      <c r="AF28" s="5">
        <v>2</v>
      </c>
      <c r="AG28" s="5">
        <v>4</v>
      </c>
      <c r="AH28" s="5">
        <v>3</v>
      </c>
      <c r="AI28" s="12">
        <v>3</v>
      </c>
      <c r="AJ28" s="12">
        <v>4</v>
      </c>
      <c r="AK28" s="12">
        <v>3</v>
      </c>
      <c r="AL28" s="12">
        <v>3</v>
      </c>
      <c r="AM28" s="5">
        <v>3</v>
      </c>
      <c r="AN28" s="12">
        <v>4</v>
      </c>
      <c r="AO28" s="32">
        <v>4</v>
      </c>
      <c r="AP28" s="32">
        <v>4</v>
      </c>
      <c r="AQ28" s="32">
        <v>2</v>
      </c>
      <c r="AR28" s="32">
        <v>3</v>
      </c>
      <c r="AS28" s="32">
        <v>2</v>
      </c>
      <c r="AT28" s="32">
        <v>3</v>
      </c>
      <c r="AU28" s="32">
        <v>4</v>
      </c>
      <c r="AV28" s="32">
        <v>2</v>
      </c>
      <c r="AW28" s="32">
        <v>3</v>
      </c>
      <c r="AX28" s="32">
        <v>3</v>
      </c>
      <c r="AY28" s="32">
        <v>3</v>
      </c>
      <c r="AZ28" s="32">
        <v>4</v>
      </c>
      <c r="BA28" s="32">
        <v>3</v>
      </c>
      <c r="BB28" s="32">
        <v>3</v>
      </c>
      <c r="BC28" s="32">
        <v>3</v>
      </c>
      <c r="BD28" s="32">
        <v>4</v>
      </c>
      <c r="BE28" s="32">
        <v>3</v>
      </c>
      <c r="BF28" s="32">
        <v>4</v>
      </c>
      <c r="BG28" s="32">
        <v>4</v>
      </c>
      <c r="BH28" s="32">
        <v>3</v>
      </c>
      <c r="BI28" s="32">
        <v>3</v>
      </c>
      <c r="BJ28" s="32">
        <v>3</v>
      </c>
      <c r="BK28" s="32">
        <v>3</v>
      </c>
      <c r="BL28" s="32">
        <v>4</v>
      </c>
      <c r="BM28" s="32">
        <v>4</v>
      </c>
      <c r="BN28" s="32">
        <v>4</v>
      </c>
      <c r="BO28" s="32">
        <v>4</v>
      </c>
      <c r="BP28" s="28">
        <v>3</v>
      </c>
      <c r="BQ28" s="29">
        <v>2</v>
      </c>
      <c r="BR28" s="28">
        <v>4</v>
      </c>
      <c r="BS28" s="28">
        <v>3</v>
      </c>
      <c r="BT28" s="28">
        <v>2</v>
      </c>
      <c r="BU28" s="28">
        <v>3</v>
      </c>
      <c r="BV28" s="29">
        <v>1</v>
      </c>
      <c r="BW28" s="29">
        <v>4</v>
      </c>
      <c r="BX28" s="29">
        <v>4</v>
      </c>
      <c r="BY28" s="28">
        <v>4</v>
      </c>
      <c r="BZ28" s="29">
        <v>4</v>
      </c>
      <c r="CA28" s="29">
        <v>4</v>
      </c>
      <c r="CB28" s="29">
        <v>1</v>
      </c>
      <c r="CC28" s="28">
        <v>2</v>
      </c>
      <c r="CD28" s="29">
        <v>3</v>
      </c>
      <c r="CE28" s="29">
        <v>1</v>
      </c>
    </row>
    <row r="29" spans="1:83" ht="15" x14ac:dyDescent="0.25">
      <c r="A29" s="6">
        <v>3</v>
      </c>
      <c r="B29" s="6">
        <v>3</v>
      </c>
      <c r="C29" s="13">
        <v>2</v>
      </c>
      <c r="D29" s="5">
        <v>4</v>
      </c>
      <c r="E29" s="6">
        <v>3</v>
      </c>
      <c r="F29" s="13">
        <v>3</v>
      </c>
      <c r="G29" s="13">
        <v>4</v>
      </c>
      <c r="H29" s="13">
        <v>4</v>
      </c>
      <c r="I29" s="6">
        <v>3</v>
      </c>
      <c r="J29" s="6">
        <v>3</v>
      </c>
      <c r="K29" s="6">
        <v>3</v>
      </c>
      <c r="L29" s="6">
        <v>4</v>
      </c>
      <c r="M29" s="13">
        <v>2</v>
      </c>
      <c r="N29" s="13">
        <v>4</v>
      </c>
      <c r="O29" s="13">
        <v>3</v>
      </c>
      <c r="P29" s="6">
        <v>3</v>
      </c>
      <c r="Q29" s="6">
        <v>3</v>
      </c>
      <c r="R29" s="13">
        <v>3</v>
      </c>
      <c r="S29" s="13">
        <v>2</v>
      </c>
      <c r="T29" s="13">
        <v>4</v>
      </c>
      <c r="U29" s="13">
        <v>2</v>
      </c>
      <c r="V29" s="13">
        <v>4</v>
      </c>
      <c r="W29" s="6">
        <v>4</v>
      </c>
      <c r="X29" s="6">
        <v>3</v>
      </c>
      <c r="Y29" s="6">
        <v>3</v>
      </c>
      <c r="Z29" s="6">
        <v>2</v>
      </c>
      <c r="AA29" s="13">
        <v>3</v>
      </c>
      <c r="AB29" s="13">
        <v>4</v>
      </c>
      <c r="AC29" s="13">
        <v>4</v>
      </c>
      <c r="AD29" s="13">
        <v>2</v>
      </c>
      <c r="AE29" s="13">
        <v>4</v>
      </c>
      <c r="AF29" s="6">
        <v>4</v>
      </c>
      <c r="AG29" s="6">
        <v>4</v>
      </c>
      <c r="AH29" s="6">
        <v>2</v>
      </c>
      <c r="AI29" s="13">
        <v>2</v>
      </c>
      <c r="AJ29" s="13">
        <v>3</v>
      </c>
      <c r="AK29" s="13">
        <v>4</v>
      </c>
      <c r="AL29" s="13">
        <v>3</v>
      </c>
      <c r="AM29" s="6">
        <v>2</v>
      </c>
      <c r="AN29" s="13">
        <v>3</v>
      </c>
      <c r="AO29" s="33">
        <v>3</v>
      </c>
      <c r="AP29" s="33">
        <v>4</v>
      </c>
      <c r="AQ29" s="33">
        <v>2</v>
      </c>
      <c r="AR29" s="33">
        <v>4</v>
      </c>
      <c r="AS29" s="33">
        <v>1</v>
      </c>
      <c r="AT29" s="33">
        <v>2</v>
      </c>
      <c r="AU29" s="33">
        <v>1</v>
      </c>
      <c r="AV29" s="33">
        <v>1</v>
      </c>
      <c r="AW29" s="33">
        <v>3</v>
      </c>
      <c r="AX29" s="33">
        <v>1</v>
      </c>
      <c r="AY29" s="33">
        <v>3</v>
      </c>
      <c r="AZ29" s="33">
        <v>2</v>
      </c>
      <c r="BA29" s="33">
        <v>1</v>
      </c>
      <c r="BB29" s="33">
        <v>1</v>
      </c>
      <c r="BC29" s="33">
        <v>1</v>
      </c>
      <c r="BD29" s="33">
        <v>3</v>
      </c>
      <c r="BE29" s="33">
        <v>3</v>
      </c>
      <c r="BF29" s="33">
        <v>2</v>
      </c>
      <c r="BG29" s="33">
        <v>2</v>
      </c>
      <c r="BH29" s="33">
        <v>3</v>
      </c>
      <c r="BI29" s="33">
        <v>3</v>
      </c>
      <c r="BJ29" s="33">
        <v>3</v>
      </c>
      <c r="BK29" s="33">
        <v>3</v>
      </c>
      <c r="BL29" s="33">
        <v>3</v>
      </c>
      <c r="BM29" s="33">
        <v>3</v>
      </c>
      <c r="BN29" s="33">
        <v>3</v>
      </c>
      <c r="BO29" s="33">
        <v>2</v>
      </c>
      <c r="BP29" s="28">
        <v>3</v>
      </c>
      <c r="BQ29" s="30">
        <v>2</v>
      </c>
      <c r="BR29" s="28">
        <v>3</v>
      </c>
      <c r="BS29" s="28">
        <v>4</v>
      </c>
      <c r="BT29" s="28">
        <v>3</v>
      </c>
      <c r="BU29" s="28">
        <v>2</v>
      </c>
      <c r="BV29" s="30">
        <v>2</v>
      </c>
      <c r="BW29" s="30">
        <v>2</v>
      </c>
      <c r="BX29" s="30">
        <v>4</v>
      </c>
      <c r="BY29" s="28">
        <v>2</v>
      </c>
      <c r="BZ29" s="30">
        <v>4</v>
      </c>
      <c r="CA29" s="30">
        <v>3</v>
      </c>
      <c r="CB29" s="30">
        <v>3</v>
      </c>
      <c r="CC29" s="28">
        <v>3</v>
      </c>
      <c r="CD29" s="30">
        <v>3</v>
      </c>
      <c r="CE29" s="30">
        <v>3</v>
      </c>
    </row>
    <row r="30" spans="1:83" ht="15" x14ac:dyDescent="0.25">
      <c r="A30" s="5">
        <v>2</v>
      </c>
      <c r="B30" s="5">
        <v>4</v>
      </c>
      <c r="C30" s="12">
        <v>2</v>
      </c>
      <c r="D30" s="5">
        <v>4</v>
      </c>
      <c r="E30" s="5">
        <v>2</v>
      </c>
      <c r="F30" s="12">
        <v>2</v>
      </c>
      <c r="G30" s="12">
        <v>2</v>
      </c>
      <c r="H30" s="12">
        <v>3</v>
      </c>
      <c r="I30" s="5">
        <v>4</v>
      </c>
      <c r="J30" s="5">
        <v>3</v>
      </c>
      <c r="K30" s="5">
        <v>2</v>
      </c>
      <c r="L30" s="5">
        <v>4</v>
      </c>
      <c r="M30" s="12">
        <v>4</v>
      </c>
      <c r="N30" s="12">
        <v>3</v>
      </c>
      <c r="O30" s="12">
        <v>3</v>
      </c>
      <c r="P30" s="5">
        <v>4</v>
      </c>
      <c r="Q30" s="5">
        <v>4</v>
      </c>
      <c r="R30" s="12">
        <v>2</v>
      </c>
      <c r="S30" s="12">
        <v>2</v>
      </c>
      <c r="T30" s="12">
        <v>1</v>
      </c>
      <c r="U30" s="12">
        <v>3</v>
      </c>
      <c r="V30" s="12">
        <v>3</v>
      </c>
      <c r="W30" s="5">
        <v>2</v>
      </c>
      <c r="X30" s="5">
        <v>4</v>
      </c>
      <c r="Y30" s="5">
        <v>1</v>
      </c>
      <c r="Z30" s="5">
        <v>4</v>
      </c>
      <c r="AA30" s="12">
        <v>3</v>
      </c>
      <c r="AB30" s="12">
        <v>4</v>
      </c>
      <c r="AC30" s="12">
        <v>3</v>
      </c>
      <c r="AD30" s="12">
        <v>4</v>
      </c>
      <c r="AE30" s="12">
        <v>4</v>
      </c>
      <c r="AF30" s="5">
        <v>3</v>
      </c>
      <c r="AG30" s="5">
        <v>4</v>
      </c>
      <c r="AH30" s="5">
        <v>4</v>
      </c>
      <c r="AI30" s="12">
        <v>1</v>
      </c>
      <c r="AJ30" s="12">
        <v>4</v>
      </c>
      <c r="AK30" s="12">
        <v>1</v>
      </c>
      <c r="AL30" s="12">
        <v>4</v>
      </c>
      <c r="AM30" s="5">
        <v>4</v>
      </c>
      <c r="AN30" s="12">
        <v>4</v>
      </c>
      <c r="AO30" s="32">
        <v>4</v>
      </c>
      <c r="AP30" s="32">
        <v>4</v>
      </c>
      <c r="AQ30" s="32">
        <v>1</v>
      </c>
      <c r="AR30" s="32">
        <v>3</v>
      </c>
      <c r="AS30" s="32">
        <v>2</v>
      </c>
      <c r="AT30" s="32">
        <v>4</v>
      </c>
      <c r="AU30" s="32">
        <v>4</v>
      </c>
      <c r="AV30" s="32">
        <v>2</v>
      </c>
      <c r="AW30" s="32">
        <v>4</v>
      </c>
      <c r="AX30" s="32">
        <v>2</v>
      </c>
      <c r="AY30" s="32">
        <v>4</v>
      </c>
      <c r="AZ30" s="32">
        <v>1</v>
      </c>
      <c r="BA30" s="32">
        <v>3</v>
      </c>
      <c r="BB30" s="32">
        <v>2</v>
      </c>
      <c r="BC30" s="32">
        <v>2</v>
      </c>
      <c r="BD30" s="32">
        <v>2</v>
      </c>
      <c r="BE30" s="32">
        <v>3</v>
      </c>
      <c r="BF30" s="32">
        <v>3</v>
      </c>
      <c r="BG30" s="32">
        <v>2</v>
      </c>
      <c r="BH30" s="32">
        <v>3</v>
      </c>
      <c r="BI30" s="32">
        <v>4</v>
      </c>
      <c r="BJ30" s="32">
        <v>4</v>
      </c>
      <c r="BK30" s="32">
        <v>4</v>
      </c>
      <c r="BL30" s="32">
        <v>4</v>
      </c>
      <c r="BM30" s="32">
        <v>4</v>
      </c>
      <c r="BN30" s="32">
        <v>3</v>
      </c>
      <c r="BO30" s="32">
        <v>3</v>
      </c>
      <c r="BP30" s="28">
        <v>2</v>
      </c>
      <c r="BQ30" s="29">
        <v>4</v>
      </c>
      <c r="BR30" s="28">
        <v>1</v>
      </c>
      <c r="BS30" s="28">
        <v>3</v>
      </c>
      <c r="BT30" s="28">
        <v>2</v>
      </c>
      <c r="BU30" s="28">
        <v>3</v>
      </c>
      <c r="BV30" s="29">
        <v>3</v>
      </c>
      <c r="BW30" s="29">
        <v>4</v>
      </c>
      <c r="BX30" s="29">
        <v>4</v>
      </c>
      <c r="BY30" s="28">
        <v>2</v>
      </c>
      <c r="BZ30" s="29">
        <v>4</v>
      </c>
      <c r="CA30" s="29">
        <v>4</v>
      </c>
      <c r="CB30" s="29">
        <v>4</v>
      </c>
      <c r="CC30" s="28">
        <v>2</v>
      </c>
      <c r="CD30" s="29">
        <v>4</v>
      </c>
      <c r="CE30" s="29">
        <v>3</v>
      </c>
    </row>
    <row r="31" spans="1:83" ht="15" x14ac:dyDescent="0.25">
      <c r="A31" s="5">
        <v>2</v>
      </c>
      <c r="B31" s="6">
        <v>4</v>
      </c>
      <c r="C31" s="13">
        <v>2</v>
      </c>
      <c r="D31" s="6">
        <v>4</v>
      </c>
      <c r="E31" s="6">
        <v>3</v>
      </c>
      <c r="F31" s="13">
        <v>2</v>
      </c>
      <c r="G31" s="13">
        <v>4</v>
      </c>
      <c r="H31" s="13">
        <v>3</v>
      </c>
      <c r="I31" s="6">
        <v>4</v>
      </c>
      <c r="J31" s="6">
        <v>4</v>
      </c>
      <c r="K31" s="6">
        <v>3</v>
      </c>
      <c r="L31" s="6">
        <v>3</v>
      </c>
      <c r="M31" s="13">
        <v>3</v>
      </c>
      <c r="N31" s="13">
        <v>2</v>
      </c>
      <c r="O31" s="13">
        <v>3</v>
      </c>
      <c r="P31" s="6">
        <v>4</v>
      </c>
      <c r="Q31" s="6">
        <v>4</v>
      </c>
      <c r="R31" s="13">
        <v>3</v>
      </c>
      <c r="S31" s="13">
        <v>3</v>
      </c>
      <c r="T31" s="13">
        <v>3</v>
      </c>
      <c r="U31" s="13">
        <v>1</v>
      </c>
      <c r="V31" s="13">
        <v>3</v>
      </c>
      <c r="W31" s="6">
        <v>4</v>
      </c>
      <c r="X31" s="6">
        <v>3</v>
      </c>
      <c r="Y31" s="6">
        <v>4</v>
      </c>
      <c r="Z31" s="6">
        <v>3</v>
      </c>
      <c r="AA31" s="13">
        <v>2</v>
      </c>
      <c r="AB31" s="13">
        <v>3</v>
      </c>
      <c r="AC31" s="13">
        <v>3</v>
      </c>
      <c r="AD31" s="13">
        <v>3</v>
      </c>
      <c r="AE31" s="13">
        <v>3</v>
      </c>
      <c r="AF31" s="6">
        <v>2</v>
      </c>
      <c r="AG31" s="6">
        <v>4</v>
      </c>
      <c r="AH31" s="6">
        <v>2</v>
      </c>
      <c r="AI31" s="13">
        <v>3</v>
      </c>
      <c r="AJ31" s="13">
        <v>2</v>
      </c>
      <c r="AK31" s="13">
        <v>2</v>
      </c>
      <c r="AL31" s="13">
        <v>3</v>
      </c>
      <c r="AM31" s="6">
        <v>2</v>
      </c>
      <c r="AN31" s="13">
        <v>3</v>
      </c>
      <c r="AO31" s="33">
        <v>4</v>
      </c>
      <c r="AP31" s="33">
        <v>3</v>
      </c>
      <c r="AQ31" s="33">
        <v>2</v>
      </c>
      <c r="AR31" s="33">
        <v>2</v>
      </c>
      <c r="AS31" s="33">
        <v>1</v>
      </c>
      <c r="AT31" s="33">
        <v>2</v>
      </c>
      <c r="AU31" s="33">
        <v>4</v>
      </c>
      <c r="AV31" s="33">
        <v>4</v>
      </c>
      <c r="AW31" s="33">
        <v>3</v>
      </c>
      <c r="AX31" s="33">
        <v>4</v>
      </c>
      <c r="AY31" s="33">
        <v>3</v>
      </c>
      <c r="AZ31" s="33">
        <v>2</v>
      </c>
      <c r="BA31" s="33">
        <v>3</v>
      </c>
      <c r="BB31" s="33">
        <v>4</v>
      </c>
      <c r="BC31" s="33">
        <v>2</v>
      </c>
      <c r="BD31" s="33">
        <v>3</v>
      </c>
      <c r="BE31" s="33">
        <v>3</v>
      </c>
      <c r="BF31" s="33">
        <v>3</v>
      </c>
      <c r="BG31" s="33">
        <v>3</v>
      </c>
      <c r="BH31" s="33">
        <v>3</v>
      </c>
      <c r="BI31" s="33">
        <v>4</v>
      </c>
      <c r="BJ31" s="33">
        <v>4</v>
      </c>
      <c r="BK31" s="33">
        <v>3</v>
      </c>
      <c r="BL31" s="33">
        <v>4</v>
      </c>
      <c r="BM31" s="33">
        <v>4</v>
      </c>
      <c r="BN31" s="33">
        <v>3</v>
      </c>
      <c r="BO31" s="33">
        <v>3</v>
      </c>
      <c r="BP31" s="28">
        <v>2</v>
      </c>
      <c r="BQ31" s="30">
        <v>2</v>
      </c>
      <c r="BR31" s="28">
        <v>2</v>
      </c>
      <c r="BS31" s="28">
        <v>2</v>
      </c>
      <c r="BT31" s="28">
        <v>2</v>
      </c>
      <c r="BU31" s="28">
        <v>2</v>
      </c>
      <c r="BV31" s="30">
        <v>3</v>
      </c>
      <c r="BW31" s="30">
        <v>3</v>
      </c>
      <c r="BX31" s="30">
        <v>4</v>
      </c>
      <c r="BY31" s="28">
        <v>4</v>
      </c>
      <c r="BZ31" s="30">
        <v>4</v>
      </c>
      <c r="CA31" s="30">
        <v>4</v>
      </c>
      <c r="CB31" s="30">
        <v>4</v>
      </c>
      <c r="CC31" s="28">
        <v>4</v>
      </c>
      <c r="CD31" s="30">
        <v>3</v>
      </c>
      <c r="CE31" s="30">
        <v>3</v>
      </c>
    </row>
    <row r="32" spans="1:83" ht="15" x14ac:dyDescent="0.25">
      <c r="A32" s="5">
        <v>2</v>
      </c>
      <c r="B32" s="5">
        <v>3</v>
      </c>
      <c r="C32" s="12">
        <v>1</v>
      </c>
      <c r="D32" s="5">
        <v>3</v>
      </c>
      <c r="E32" s="6">
        <v>3</v>
      </c>
      <c r="F32" s="12">
        <v>1</v>
      </c>
      <c r="G32" s="12">
        <v>3</v>
      </c>
      <c r="H32" s="12">
        <v>1</v>
      </c>
      <c r="I32" s="5">
        <v>2</v>
      </c>
      <c r="J32" s="5">
        <v>3</v>
      </c>
      <c r="K32" s="5">
        <v>2</v>
      </c>
      <c r="L32" s="5">
        <v>4</v>
      </c>
      <c r="M32" s="12">
        <v>2</v>
      </c>
      <c r="N32" s="12">
        <v>3</v>
      </c>
      <c r="O32" s="12">
        <v>2</v>
      </c>
      <c r="P32" s="5">
        <v>3</v>
      </c>
      <c r="Q32" s="5">
        <v>2</v>
      </c>
      <c r="R32" s="12">
        <v>2</v>
      </c>
      <c r="S32" s="12">
        <v>1</v>
      </c>
      <c r="T32" s="12">
        <v>2</v>
      </c>
      <c r="U32" s="12">
        <v>1</v>
      </c>
      <c r="V32" s="12">
        <v>2</v>
      </c>
      <c r="W32" s="5">
        <v>2</v>
      </c>
      <c r="X32" s="5">
        <v>3</v>
      </c>
      <c r="Y32" s="5">
        <v>2</v>
      </c>
      <c r="Z32" s="5">
        <v>3</v>
      </c>
      <c r="AA32" s="12">
        <v>1</v>
      </c>
      <c r="AB32" s="12">
        <v>2</v>
      </c>
      <c r="AC32" s="12">
        <v>1</v>
      </c>
      <c r="AD32" s="12">
        <v>2</v>
      </c>
      <c r="AE32" s="12">
        <v>1</v>
      </c>
      <c r="AF32" s="5">
        <v>2</v>
      </c>
      <c r="AG32" s="5">
        <v>4</v>
      </c>
      <c r="AH32" s="5">
        <v>3</v>
      </c>
      <c r="AI32" s="12">
        <v>1</v>
      </c>
      <c r="AJ32" s="12">
        <v>3</v>
      </c>
      <c r="AK32" s="12">
        <v>1</v>
      </c>
      <c r="AL32" s="12">
        <v>1</v>
      </c>
      <c r="AM32" s="5">
        <v>4</v>
      </c>
      <c r="AN32" s="12">
        <v>2</v>
      </c>
      <c r="AO32" s="32">
        <v>3</v>
      </c>
      <c r="AP32" s="32">
        <v>3</v>
      </c>
      <c r="AQ32" s="32">
        <v>2</v>
      </c>
      <c r="AR32" s="32">
        <v>3</v>
      </c>
      <c r="AS32" s="32">
        <v>4</v>
      </c>
      <c r="AT32" s="32">
        <v>4</v>
      </c>
      <c r="AU32" s="32">
        <v>3</v>
      </c>
      <c r="AV32" s="32">
        <v>3</v>
      </c>
      <c r="AW32" s="32">
        <v>4</v>
      </c>
      <c r="AX32" s="32">
        <v>3</v>
      </c>
      <c r="AY32" s="32">
        <v>4</v>
      </c>
      <c r="AZ32" s="32">
        <v>4</v>
      </c>
      <c r="BA32" s="32">
        <v>4</v>
      </c>
      <c r="BB32" s="32">
        <v>3</v>
      </c>
      <c r="BC32" s="32">
        <v>2</v>
      </c>
      <c r="BD32" s="32">
        <v>4</v>
      </c>
      <c r="BE32" s="32">
        <v>3</v>
      </c>
      <c r="BF32" s="32">
        <v>4</v>
      </c>
      <c r="BG32" s="32">
        <v>4</v>
      </c>
      <c r="BH32" s="32">
        <v>2</v>
      </c>
      <c r="BI32" s="32">
        <v>4</v>
      </c>
      <c r="BJ32" s="32">
        <v>4</v>
      </c>
      <c r="BK32" s="32">
        <v>2</v>
      </c>
      <c r="BL32" s="32">
        <v>4</v>
      </c>
      <c r="BM32" s="32">
        <v>2</v>
      </c>
      <c r="BN32" s="32">
        <v>3</v>
      </c>
      <c r="BO32" s="32">
        <v>2</v>
      </c>
      <c r="BP32" s="28">
        <v>3</v>
      </c>
      <c r="BQ32" s="29">
        <v>3</v>
      </c>
      <c r="BR32" s="28">
        <v>2</v>
      </c>
      <c r="BS32" s="28">
        <v>3</v>
      </c>
      <c r="BT32" s="28">
        <v>2</v>
      </c>
      <c r="BU32" s="28">
        <v>2</v>
      </c>
      <c r="BV32" s="29">
        <v>3</v>
      </c>
      <c r="BW32" s="29">
        <v>2</v>
      </c>
      <c r="BX32" s="29">
        <v>3</v>
      </c>
      <c r="BY32" s="28">
        <v>3</v>
      </c>
      <c r="BZ32" s="29">
        <v>3</v>
      </c>
      <c r="CA32" s="29">
        <v>4</v>
      </c>
      <c r="CB32" s="29">
        <v>4</v>
      </c>
      <c r="CC32" s="28">
        <v>2</v>
      </c>
      <c r="CD32" s="29">
        <v>4</v>
      </c>
      <c r="CE32" s="29">
        <v>4</v>
      </c>
    </row>
    <row r="33" spans="1:83" ht="15" x14ac:dyDescent="0.25">
      <c r="A33" s="5">
        <v>2</v>
      </c>
      <c r="B33" s="7">
        <v>4</v>
      </c>
      <c r="C33" s="14">
        <v>4</v>
      </c>
      <c r="D33" s="7">
        <v>4</v>
      </c>
      <c r="E33" s="6">
        <v>3</v>
      </c>
      <c r="F33" s="14">
        <v>3</v>
      </c>
      <c r="G33" s="14">
        <v>2</v>
      </c>
      <c r="H33" s="14">
        <v>4</v>
      </c>
      <c r="I33" s="7">
        <v>4</v>
      </c>
      <c r="J33" s="7">
        <v>4</v>
      </c>
      <c r="K33" s="7">
        <v>4</v>
      </c>
      <c r="L33" s="7">
        <v>3</v>
      </c>
      <c r="M33" s="14">
        <v>1</v>
      </c>
      <c r="N33" s="14">
        <v>2</v>
      </c>
      <c r="O33" s="14">
        <v>1</v>
      </c>
      <c r="P33" s="7">
        <v>4</v>
      </c>
      <c r="Q33" s="7">
        <v>4</v>
      </c>
      <c r="R33" s="14">
        <v>4</v>
      </c>
      <c r="S33" s="14">
        <v>1</v>
      </c>
      <c r="T33" s="14">
        <v>1</v>
      </c>
      <c r="U33" s="14">
        <v>2</v>
      </c>
      <c r="V33" s="14">
        <v>4</v>
      </c>
      <c r="W33" s="7">
        <v>2</v>
      </c>
      <c r="X33" s="7">
        <v>4</v>
      </c>
      <c r="Y33" s="7">
        <v>1</v>
      </c>
      <c r="Z33" s="7">
        <v>1</v>
      </c>
      <c r="AA33" s="14">
        <v>4</v>
      </c>
      <c r="AB33" s="14">
        <v>1</v>
      </c>
      <c r="AC33" s="14">
        <v>4</v>
      </c>
      <c r="AD33" s="14">
        <v>1</v>
      </c>
      <c r="AE33" s="14">
        <v>4</v>
      </c>
      <c r="AF33" s="7">
        <v>1</v>
      </c>
      <c r="AG33" s="7">
        <v>3</v>
      </c>
      <c r="AH33" s="7">
        <v>4</v>
      </c>
      <c r="AI33" s="14">
        <v>4</v>
      </c>
      <c r="AJ33" s="14">
        <v>4</v>
      </c>
      <c r="AK33" s="14">
        <v>2</v>
      </c>
      <c r="AL33" s="14">
        <v>4</v>
      </c>
      <c r="AM33" s="7">
        <v>3</v>
      </c>
      <c r="AN33" s="14">
        <v>4</v>
      </c>
      <c r="AO33" s="33">
        <v>4</v>
      </c>
      <c r="AP33" s="33">
        <v>4</v>
      </c>
      <c r="AQ33" s="33">
        <v>1</v>
      </c>
      <c r="AR33" s="33">
        <v>3</v>
      </c>
      <c r="AS33" s="33">
        <v>1</v>
      </c>
      <c r="AT33" s="33">
        <v>1</v>
      </c>
      <c r="AU33" s="33">
        <v>1</v>
      </c>
      <c r="AV33" s="33">
        <v>4</v>
      </c>
      <c r="AW33" s="33">
        <v>4</v>
      </c>
      <c r="AX33" s="33">
        <v>1</v>
      </c>
      <c r="AY33" s="33">
        <v>4</v>
      </c>
      <c r="AZ33" s="33">
        <v>4</v>
      </c>
      <c r="BA33" s="33">
        <v>4</v>
      </c>
      <c r="BB33" s="33">
        <v>4</v>
      </c>
      <c r="BC33" s="33">
        <v>1</v>
      </c>
      <c r="BD33" s="33">
        <v>4</v>
      </c>
      <c r="BE33" s="33">
        <v>4</v>
      </c>
      <c r="BF33" s="33">
        <v>4</v>
      </c>
      <c r="BG33" s="33">
        <v>4</v>
      </c>
      <c r="BH33" s="33">
        <v>4</v>
      </c>
      <c r="BI33" s="33">
        <v>4</v>
      </c>
      <c r="BJ33" s="33">
        <v>4</v>
      </c>
      <c r="BK33" s="33">
        <v>4</v>
      </c>
      <c r="BL33" s="33">
        <v>4</v>
      </c>
      <c r="BM33" s="33">
        <v>4</v>
      </c>
      <c r="BN33" s="33">
        <v>4</v>
      </c>
      <c r="BO33" s="33">
        <v>4</v>
      </c>
      <c r="BP33" s="28">
        <v>1</v>
      </c>
      <c r="BQ33" s="30">
        <v>4</v>
      </c>
      <c r="BR33" s="28">
        <v>1</v>
      </c>
      <c r="BS33" s="28">
        <v>4</v>
      </c>
      <c r="BT33" s="28">
        <v>4</v>
      </c>
      <c r="BU33" s="28">
        <v>4</v>
      </c>
      <c r="BV33" s="30">
        <v>4</v>
      </c>
      <c r="BW33" s="30">
        <v>3</v>
      </c>
      <c r="BX33" s="30">
        <v>4</v>
      </c>
      <c r="BY33" s="28">
        <v>4</v>
      </c>
      <c r="BZ33" s="30">
        <v>4</v>
      </c>
      <c r="CA33" s="30">
        <v>4</v>
      </c>
      <c r="CB33" s="30">
        <v>4</v>
      </c>
      <c r="CC33" s="28">
        <v>4</v>
      </c>
      <c r="CD33" s="30">
        <v>4</v>
      </c>
      <c r="CE33" s="30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P2409"/>
  <sheetViews>
    <sheetView topLeftCell="A16" zoomScale="64" zoomScaleNormal="64" workbookViewId="0">
      <selection activeCell="B3" sqref="B3:AO34"/>
    </sheetView>
  </sheetViews>
  <sheetFormatPr defaultColWidth="12.5703125" defaultRowHeight="15.75" customHeight="1" x14ac:dyDescent="0.2"/>
  <cols>
    <col min="4" max="4" width="12.5703125" style="1"/>
    <col min="7" max="9" width="12.5703125" style="1"/>
    <col min="14" max="16" width="12.5703125" style="1"/>
    <col min="20" max="24" width="12.5703125" style="1"/>
    <col min="29" max="33" width="12.5703125" style="1"/>
    <col min="37" max="40" width="12.5703125" style="1"/>
    <col min="42" max="42" width="12.5703125" style="1"/>
  </cols>
  <sheetData>
    <row r="1" spans="1:42" ht="15.75" customHeight="1" x14ac:dyDescent="0.2">
      <c r="D1"/>
      <c r="G1"/>
      <c r="H1"/>
      <c r="I1"/>
      <c r="N1"/>
      <c r="O1"/>
      <c r="P1"/>
      <c r="T1"/>
      <c r="U1"/>
      <c r="V1"/>
      <c r="W1"/>
      <c r="X1"/>
      <c r="AC1"/>
      <c r="AD1"/>
      <c r="AE1"/>
      <c r="AF1"/>
      <c r="AG1"/>
      <c r="AK1"/>
      <c r="AL1"/>
      <c r="AM1"/>
      <c r="AN1"/>
      <c r="AP1"/>
    </row>
    <row r="2" spans="1:42" ht="15.75" customHeight="1" x14ac:dyDescent="0.2">
      <c r="D2"/>
      <c r="G2"/>
      <c r="H2"/>
      <c r="I2"/>
      <c r="N2"/>
      <c r="O2"/>
      <c r="P2"/>
      <c r="T2"/>
      <c r="U2"/>
      <c r="V2"/>
      <c r="W2"/>
      <c r="X2"/>
      <c r="AC2"/>
      <c r="AD2"/>
      <c r="AE2"/>
      <c r="AF2"/>
      <c r="AG2"/>
      <c r="AK2"/>
      <c r="AL2"/>
      <c r="AM2"/>
      <c r="AN2"/>
      <c r="AP2"/>
    </row>
    <row r="3" spans="1:42" ht="15.75" customHeight="1" thickBot="1" x14ac:dyDescent="0.25">
      <c r="A3" s="20" t="s">
        <v>164</v>
      </c>
      <c r="B3" s="21" t="s">
        <v>124</v>
      </c>
      <c r="C3" s="21" t="s">
        <v>125</v>
      </c>
      <c r="D3" s="21" t="s">
        <v>129</v>
      </c>
      <c r="E3" s="21" t="s">
        <v>132</v>
      </c>
      <c r="F3" s="21" t="s">
        <v>136</v>
      </c>
      <c r="G3" s="21" t="s">
        <v>141</v>
      </c>
      <c r="H3" s="21" t="s">
        <v>146</v>
      </c>
      <c r="I3" s="21" t="s">
        <v>150</v>
      </c>
      <c r="J3" s="21" t="s">
        <v>155</v>
      </c>
      <c r="K3" s="21" t="s">
        <v>158</v>
      </c>
      <c r="L3" s="21" t="s">
        <v>130</v>
      </c>
      <c r="M3" s="21" t="s">
        <v>133</v>
      </c>
      <c r="N3" s="21" t="s">
        <v>137</v>
      </c>
      <c r="O3" s="21" t="s">
        <v>139</v>
      </c>
      <c r="P3" s="21" t="s">
        <v>142</v>
      </c>
      <c r="Q3" s="21" t="s">
        <v>147</v>
      </c>
      <c r="R3" s="21" t="s">
        <v>151</v>
      </c>
      <c r="S3" s="21" t="s">
        <v>159</v>
      </c>
      <c r="T3" s="21" t="s">
        <v>126</v>
      </c>
      <c r="U3" s="21" t="s">
        <v>140</v>
      </c>
      <c r="V3" s="21" t="s">
        <v>143</v>
      </c>
      <c r="W3" s="21" t="s">
        <v>148</v>
      </c>
      <c r="X3" s="21" t="s">
        <v>152</v>
      </c>
      <c r="Y3" s="21" t="s">
        <v>156</v>
      </c>
      <c r="Z3" s="21" t="s">
        <v>160</v>
      </c>
      <c r="AA3" s="21" t="s">
        <v>127</v>
      </c>
      <c r="AB3" s="21" t="s">
        <v>144</v>
      </c>
      <c r="AC3" s="21" t="s">
        <v>149</v>
      </c>
      <c r="AD3" s="21" t="s">
        <v>153</v>
      </c>
      <c r="AE3" s="21" t="s">
        <v>157</v>
      </c>
      <c r="AF3" s="21" t="s">
        <v>162</v>
      </c>
      <c r="AG3" s="21" t="s">
        <v>163</v>
      </c>
      <c r="AH3" s="21" t="s">
        <v>128</v>
      </c>
      <c r="AI3" s="21" t="s">
        <v>131</v>
      </c>
      <c r="AJ3" s="21" t="s">
        <v>134</v>
      </c>
      <c r="AK3" s="21" t="s">
        <v>135</v>
      </c>
      <c r="AL3" s="21" t="s">
        <v>138</v>
      </c>
      <c r="AM3" s="21" t="s">
        <v>145</v>
      </c>
      <c r="AN3" s="21" t="s">
        <v>154</v>
      </c>
      <c r="AO3" s="21" t="s">
        <v>161</v>
      </c>
      <c r="AP3" s="25" t="s">
        <v>195</v>
      </c>
    </row>
    <row r="4" spans="1:42" ht="15.75" customHeight="1" x14ac:dyDescent="0.2">
      <c r="A4" s="22" t="s">
        <v>197</v>
      </c>
      <c r="B4" s="23" t="s">
        <v>199</v>
      </c>
      <c r="C4" s="23" t="s">
        <v>199</v>
      </c>
      <c r="D4" s="13" t="s">
        <v>199</v>
      </c>
      <c r="E4" s="6" t="s">
        <v>199</v>
      </c>
      <c r="F4" s="13" t="s">
        <v>199</v>
      </c>
      <c r="G4" s="13" t="s">
        <v>199</v>
      </c>
      <c r="H4" s="6" t="s">
        <v>199</v>
      </c>
      <c r="I4" s="13" t="s">
        <v>199</v>
      </c>
      <c r="J4" s="6" t="s">
        <v>199</v>
      </c>
      <c r="K4" s="13" t="s">
        <v>199</v>
      </c>
      <c r="L4" s="13" t="s">
        <v>202</v>
      </c>
      <c r="M4" s="6" t="s">
        <v>202</v>
      </c>
      <c r="N4" s="13" t="s">
        <v>202</v>
      </c>
      <c r="O4" s="6" t="s">
        <v>202</v>
      </c>
      <c r="P4" s="13" t="s">
        <v>202</v>
      </c>
      <c r="Q4" s="6" t="s">
        <v>202</v>
      </c>
      <c r="R4" s="13" t="s">
        <v>202</v>
      </c>
      <c r="S4" s="13" t="s">
        <v>202</v>
      </c>
      <c r="T4" s="13" t="s">
        <v>198</v>
      </c>
      <c r="U4" s="6" t="s">
        <v>204</v>
      </c>
      <c r="V4" s="13" t="s">
        <v>204</v>
      </c>
      <c r="W4" s="6" t="s">
        <v>204</v>
      </c>
      <c r="X4" s="13" t="s">
        <v>204</v>
      </c>
      <c r="Y4" s="6" t="s">
        <v>204</v>
      </c>
      <c r="Z4" s="13" t="s">
        <v>204</v>
      </c>
      <c r="AA4" s="5" t="s">
        <v>200</v>
      </c>
      <c r="AB4" s="13" t="s">
        <v>200</v>
      </c>
      <c r="AC4" s="6" t="s">
        <v>200</v>
      </c>
      <c r="AD4" s="13" t="s">
        <v>200</v>
      </c>
      <c r="AE4" s="6" t="s">
        <v>200</v>
      </c>
      <c r="AF4" s="6" t="s">
        <v>200</v>
      </c>
      <c r="AG4" s="24" t="s">
        <v>200</v>
      </c>
      <c r="AH4" s="6" t="s">
        <v>201</v>
      </c>
      <c r="AI4" s="13" t="s">
        <v>203</v>
      </c>
      <c r="AJ4" s="6" t="s">
        <v>201</v>
      </c>
      <c r="AK4" s="6" t="s">
        <v>201</v>
      </c>
      <c r="AL4" s="13" t="s">
        <v>201</v>
      </c>
      <c r="AM4" s="13" t="s">
        <v>201</v>
      </c>
      <c r="AN4" s="13" t="s">
        <v>201</v>
      </c>
      <c r="AO4" s="13" t="s">
        <v>201</v>
      </c>
      <c r="AP4" s="15">
        <v>0</v>
      </c>
    </row>
    <row r="5" spans="1:42" ht="15.75" customHeight="1" x14ac:dyDescent="0.2">
      <c r="A5" s="22" t="s">
        <v>165</v>
      </c>
      <c r="B5" s="5">
        <v>3</v>
      </c>
      <c r="C5" s="5">
        <v>4</v>
      </c>
      <c r="D5" s="12">
        <v>3</v>
      </c>
      <c r="E5" s="5">
        <v>3</v>
      </c>
      <c r="F5" s="12">
        <v>3</v>
      </c>
      <c r="G5" s="12">
        <v>2</v>
      </c>
      <c r="H5" s="5">
        <v>4</v>
      </c>
      <c r="I5" s="12">
        <v>1</v>
      </c>
      <c r="J5" s="5">
        <v>2</v>
      </c>
      <c r="K5" s="12">
        <v>2</v>
      </c>
      <c r="L5" s="12">
        <v>1</v>
      </c>
      <c r="M5" s="5">
        <v>2</v>
      </c>
      <c r="N5" s="12">
        <v>2</v>
      </c>
      <c r="O5" s="5">
        <v>3</v>
      </c>
      <c r="P5" s="12">
        <v>3</v>
      </c>
      <c r="Q5" s="5">
        <v>4</v>
      </c>
      <c r="R5" s="12">
        <v>1</v>
      </c>
      <c r="S5" s="12">
        <v>1</v>
      </c>
      <c r="T5" s="12">
        <v>1</v>
      </c>
      <c r="U5" s="5">
        <v>3</v>
      </c>
      <c r="V5" s="12">
        <v>3</v>
      </c>
      <c r="W5" s="5">
        <v>4</v>
      </c>
      <c r="X5" s="12">
        <v>3</v>
      </c>
      <c r="Y5" s="5">
        <v>2</v>
      </c>
      <c r="Z5" s="12">
        <v>2</v>
      </c>
      <c r="AA5" s="5">
        <v>1</v>
      </c>
      <c r="AB5" s="12">
        <v>2</v>
      </c>
      <c r="AC5" s="5">
        <v>3</v>
      </c>
      <c r="AD5" s="12">
        <v>1</v>
      </c>
      <c r="AE5" s="5">
        <v>1</v>
      </c>
      <c r="AF5" s="5">
        <v>3</v>
      </c>
      <c r="AG5" s="12">
        <v>2</v>
      </c>
      <c r="AH5" s="5">
        <v>3</v>
      </c>
      <c r="AI5" s="12">
        <v>3</v>
      </c>
      <c r="AJ5" s="5">
        <v>2</v>
      </c>
      <c r="AK5" s="5">
        <v>2</v>
      </c>
      <c r="AL5" s="12">
        <v>3</v>
      </c>
      <c r="AM5" s="12">
        <v>3</v>
      </c>
      <c r="AN5" s="12">
        <v>3</v>
      </c>
      <c r="AO5" s="12">
        <v>2</v>
      </c>
      <c r="AP5" s="15">
        <f>SUM(B5:AO5)</f>
        <v>96</v>
      </c>
    </row>
    <row r="6" spans="1:42" ht="15.75" customHeight="1" x14ac:dyDescent="0.2">
      <c r="A6" s="22" t="s">
        <v>166</v>
      </c>
      <c r="B6" s="5">
        <v>3</v>
      </c>
      <c r="C6" s="5">
        <v>4</v>
      </c>
      <c r="D6" s="13">
        <v>4</v>
      </c>
      <c r="E6" s="6">
        <v>4</v>
      </c>
      <c r="F6" s="13">
        <v>4</v>
      </c>
      <c r="G6" s="13">
        <v>2</v>
      </c>
      <c r="H6" s="6">
        <v>4</v>
      </c>
      <c r="I6" s="13">
        <v>3</v>
      </c>
      <c r="J6" s="6">
        <v>3</v>
      </c>
      <c r="K6" s="13">
        <v>4</v>
      </c>
      <c r="L6" s="13">
        <v>2</v>
      </c>
      <c r="M6" s="6">
        <v>3</v>
      </c>
      <c r="N6" s="13">
        <v>4</v>
      </c>
      <c r="O6" s="6">
        <v>3</v>
      </c>
      <c r="P6" s="13">
        <v>4</v>
      </c>
      <c r="Q6" s="6">
        <v>4</v>
      </c>
      <c r="R6" s="13">
        <v>3</v>
      </c>
      <c r="S6" s="13">
        <v>2</v>
      </c>
      <c r="T6" s="13">
        <v>2</v>
      </c>
      <c r="U6" s="6">
        <v>4</v>
      </c>
      <c r="V6" s="13">
        <v>4</v>
      </c>
      <c r="W6" s="6">
        <v>3</v>
      </c>
      <c r="X6" s="13">
        <v>4</v>
      </c>
      <c r="Y6" s="6">
        <v>4</v>
      </c>
      <c r="Z6" s="13">
        <v>2</v>
      </c>
      <c r="AA6" s="6">
        <v>3</v>
      </c>
      <c r="AB6" s="13">
        <v>1</v>
      </c>
      <c r="AC6" s="6">
        <v>4</v>
      </c>
      <c r="AD6" s="13">
        <v>2</v>
      </c>
      <c r="AE6" s="6">
        <v>1</v>
      </c>
      <c r="AF6" s="6">
        <v>4</v>
      </c>
      <c r="AG6" s="13">
        <v>2</v>
      </c>
      <c r="AH6" s="6">
        <v>4</v>
      </c>
      <c r="AI6" s="13">
        <v>4</v>
      </c>
      <c r="AJ6" s="6">
        <v>3</v>
      </c>
      <c r="AK6" s="6">
        <v>3</v>
      </c>
      <c r="AL6" s="13">
        <v>3</v>
      </c>
      <c r="AM6" s="13">
        <v>3</v>
      </c>
      <c r="AN6" s="13">
        <v>4</v>
      </c>
      <c r="AO6" s="13">
        <v>4</v>
      </c>
      <c r="AP6" s="15">
        <f t="shared" ref="AP6:AP34" si="0">SUM(B6:AO6)</f>
        <v>128</v>
      </c>
    </row>
    <row r="7" spans="1:42" ht="15.75" customHeight="1" x14ac:dyDescent="0.2">
      <c r="A7" s="22" t="s">
        <v>167</v>
      </c>
      <c r="B7" s="5">
        <v>3</v>
      </c>
      <c r="C7" s="5">
        <v>4</v>
      </c>
      <c r="D7" s="12">
        <v>3</v>
      </c>
      <c r="E7" s="5">
        <v>3</v>
      </c>
      <c r="F7" s="12">
        <v>2</v>
      </c>
      <c r="G7" s="12">
        <v>2</v>
      </c>
      <c r="H7" s="5">
        <v>1</v>
      </c>
      <c r="I7" s="12">
        <v>3</v>
      </c>
      <c r="J7" s="5">
        <v>2</v>
      </c>
      <c r="K7" s="12">
        <v>4</v>
      </c>
      <c r="L7" s="12">
        <v>3</v>
      </c>
      <c r="M7" s="5">
        <v>1</v>
      </c>
      <c r="N7" s="12">
        <v>2</v>
      </c>
      <c r="O7" s="5">
        <v>2</v>
      </c>
      <c r="P7" s="12">
        <v>2</v>
      </c>
      <c r="Q7" s="5">
        <v>3</v>
      </c>
      <c r="R7" s="12">
        <v>3</v>
      </c>
      <c r="S7" s="12">
        <v>4</v>
      </c>
      <c r="T7" s="12">
        <v>1</v>
      </c>
      <c r="U7" s="5">
        <v>3</v>
      </c>
      <c r="V7" s="12">
        <v>3</v>
      </c>
      <c r="W7" s="5">
        <v>4</v>
      </c>
      <c r="X7" s="12">
        <v>3</v>
      </c>
      <c r="Y7" s="5">
        <v>3</v>
      </c>
      <c r="Z7" s="12">
        <v>2</v>
      </c>
      <c r="AA7" s="6">
        <v>1</v>
      </c>
      <c r="AB7" s="12">
        <v>2</v>
      </c>
      <c r="AC7" s="5">
        <v>1</v>
      </c>
      <c r="AD7" s="12">
        <v>3</v>
      </c>
      <c r="AE7" s="5">
        <v>2</v>
      </c>
      <c r="AF7" s="5">
        <v>2</v>
      </c>
      <c r="AG7" s="13">
        <v>1</v>
      </c>
      <c r="AH7" s="5">
        <v>2</v>
      </c>
      <c r="AI7" s="12">
        <v>3</v>
      </c>
      <c r="AJ7" s="5">
        <v>3</v>
      </c>
      <c r="AK7" s="5">
        <v>1</v>
      </c>
      <c r="AL7" s="12">
        <v>3</v>
      </c>
      <c r="AM7" s="12">
        <v>3</v>
      </c>
      <c r="AN7" s="12">
        <v>3</v>
      </c>
      <c r="AO7" s="12">
        <v>1</v>
      </c>
      <c r="AP7" s="15">
        <f t="shared" si="0"/>
        <v>97</v>
      </c>
    </row>
    <row r="8" spans="1:42" ht="15.75" customHeight="1" x14ac:dyDescent="0.2">
      <c r="A8" s="22" t="s">
        <v>168</v>
      </c>
      <c r="B8" s="6">
        <v>2</v>
      </c>
      <c r="C8" s="5">
        <v>3</v>
      </c>
      <c r="D8" s="13">
        <v>3</v>
      </c>
      <c r="E8" s="6">
        <v>3</v>
      </c>
      <c r="F8" s="13">
        <v>1</v>
      </c>
      <c r="G8" s="13">
        <v>3</v>
      </c>
      <c r="H8" s="6">
        <v>3</v>
      </c>
      <c r="I8" s="13">
        <v>1</v>
      </c>
      <c r="J8" s="6">
        <v>3</v>
      </c>
      <c r="K8" s="13">
        <v>3</v>
      </c>
      <c r="L8" s="13">
        <v>2</v>
      </c>
      <c r="M8" s="6">
        <v>3</v>
      </c>
      <c r="N8" s="13">
        <v>2</v>
      </c>
      <c r="O8" s="6">
        <v>3</v>
      </c>
      <c r="P8" s="13">
        <v>4</v>
      </c>
      <c r="Q8" s="6">
        <v>3</v>
      </c>
      <c r="R8" s="13">
        <v>4</v>
      </c>
      <c r="S8" s="13">
        <v>2</v>
      </c>
      <c r="T8" s="13">
        <v>1</v>
      </c>
      <c r="U8" s="6">
        <v>3</v>
      </c>
      <c r="V8" s="13">
        <v>4</v>
      </c>
      <c r="W8" s="6">
        <v>3</v>
      </c>
      <c r="X8" s="13">
        <v>3</v>
      </c>
      <c r="Y8" s="6">
        <v>4</v>
      </c>
      <c r="Z8" s="13">
        <v>2</v>
      </c>
      <c r="AA8" s="6">
        <v>3</v>
      </c>
      <c r="AB8" s="13">
        <v>1</v>
      </c>
      <c r="AC8" s="6">
        <v>1</v>
      </c>
      <c r="AD8" s="13">
        <v>1</v>
      </c>
      <c r="AE8" s="6">
        <v>3</v>
      </c>
      <c r="AF8" s="6">
        <v>2</v>
      </c>
      <c r="AG8" s="13">
        <v>1</v>
      </c>
      <c r="AH8" s="6">
        <v>3</v>
      </c>
      <c r="AI8" s="13">
        <v>3</v>
      </c>
      <c r="AJ8" s="6">
        <v>3</v>
      </c>
      <c r="AK8" s="6">
        <v>3</v>
      </c>
      <c r="AL8" s="13">
        <v>2</v>
      </c>
      <c r="AM8" s="13">
        <v>3</v>
      </c>
      <c r="AN8" s="13">
        <v>3</v>
      </c>
      <c r="AO8" s="13">
        <v>3</v>
      </c>
      <c r="AP8" s="15">
        <f t="shared" si="0"/>
        <v>103</v>
      </c>
    </row>
    <row r="9" spans="1:42" ht="15.75" customHeight="1" x14ac:dyDescent="0.2">
      <c r="A9" s="22" t="s">
        <v>169</v>
      </c>
      <c r="B9" s="5">
        <v>3</v>
      </c>
      <c r="C9" s="5">
        <v>4</v>
      </c>
      <c r="D9" s="12">
        <v>4</v>
      </c>
      <c r="E9" s="5">
        <v>4</v>
      </c>
      <c r="F9" s="12">
        <v>3</v>
      </c>
      <c r="G9" s="12">
        <v>4</v>
      </c>
      <c r="H9" s="5">
        <v>2</v>
      </c>
      <c r="I9" s="12">
        <v>2</v>
      </c>
      <c r="J9" s="5">
        <v>3</v>
      </c>
      <c r="K9" s="12">
        <v>3</v>
      </c>
      <c r="L9" s="12">
        <v>3</v>
      </c>
      <c r="M9" s="5">
        <v>3</v>
      </c>
      <c r="N9" s="12">
        <v>4</v>
      </c>
      <c r="O9" s="5">
        <v>3</v>
      </c>
      <c r="P9" s="12">
        <v>3</v>
      </c>
      <c r="Q9" s="5">
        <v>3</v>
      </c>
      <c r="R9" s="12">
        <v>3</v>
      </c>
      <c r="S9" s="12">
        <v>4</v>
      </c>
      <c r="T9" s="12">
        <v>4</v>
      </c>
      <c r="U9" s="5">
        <v>4</v>
      </c>
      <c r="V9" s="12">
        <v>2</v>
      </c>
      <c r="W9" s="5">
        <v>3</v>
      </c>
      <c r="X9" s="12">
        <v>2</v>
      </c>
      <c r="Y9" s="5">
        <v>4</v>
      </c>
      <c r="Z9" s="12">
        <v>3</v>
      </c>
      <c r="AA9" s="5">
        <v>2</v>
      </c>
      <c r="AB9" s="12">
        <v>4</v>
      </c>
      <c r="AC9" s="5">
        <v>2</v>
      </c>
      <c r="AD9" s="12">
        <v>3</v>
      </c>
      <c r="AE9" s="5">
        <v>2</v>
      </c>
      <c r="AF9" s="5">
        <v>3</v>
      </c>
      <c r="AG9" s="12">
        <v>3</v>
      </c>
      <c r="AH9" s="5">
        <v>4</v>
      </c>
      <c r="AI9" s="12">
        <v>4</v>
      </c>
      <c r="AJ9" s="5">
        <v>2</v>
      </c>
      <c r="AK9" s="5">
        <v>4</v>
      </c>
      <c r="AL9" s="12">
        <v>3</v>
      </c>
      <c r="AM9" s="12">
        <v>3</v>
      </c>
      <c r="AN9" s="12">
        <v>2</v>
      </c>
      <c r="AO9" s="12">
        <v>2</v>
      </c>
      <c r="AP9" s="15">
        <f t="shared" si="0"/>
        <v>123</v>
      </c>
    </row>
    <row r="10" spans="1:42" ht="15.75" customHeight="1" x14ac:dyDescent="0.2">
      <c r="A10" s="22" t="s">
        <v>170</v>
      </c>
      <c r="B10" s="5">
        <v>3</v>
      </c>
      <c r="C10" s="5">
        <v>4</v>
      </c>
      <c r="D10" s="13">
        <v>3</v>
      </c>
      <c r="E10" s="6">
        <v>3</v>
      </c>
      <c r="F10" s="13">
        <v>3</v>
      </c>
      <c r="G10" s="13">
        <v>3</v>
      </c>
      <c r="H10" s="6">
        <v>1</v>
      </c>
      <c r="I10" s="13">
        <v>2</v>
      </c>
      <c r="J10" s="6">
        <v>2</v>
      </c>
      <c r="K10" s="13">
        <v>2</v>
      </c>
      <c r="L10" s="13">
        <v>2</v>
      </c>
      <c r="M10" s="6">
        <v>2</v>
      </c>
      <c r="N10" s="13">
        <v>4</v>
      </c>
      <c r="O10" s="6">
        <v>3</v>
      </c>
      <c r="P10" s="13">
        <v>4</v>
      </c>
      <c r="Q10" s="6">
        <v>4</v>
      </c>
      <c r="R10" s="13">
        <v>4</v>
      </c>
      <c r="S10" s="13">
        <v>3</v>
      </c>
      <c r="T10" s="13">
        <v>2</v>
      </c>
      <c r="U10" s="6">
        <v>4</v>
      </c>
      <c r="V10" s="13">
        <v>4</v>
      </c>
      <c r="W10" s="6">
        <v>4</v>
      </c>
      <c r="X10" s="13">
        <v>1</v>
      </c>
      <c r="Y10" s="6">
        <v>3</v>
      </c>
      <c r="Z10" s="13">
        <v>3</v>
      </c>
      <c r="AA10" s="6">
        <v>4</v>
      </c>
      <c r="AB10" s="13">
        <v>2</v>
      </c>
      <c r="AC10" s="6">
        <v>2</v>
      </c>
      <c r="AD10" s="13">
        <v>4</v>
      </c>
      <c r="AE10" s="6">
        <v>2</v>
      </c>
      <c r="AF10" s="6">
        <v>2</v>
      </c>
      <c r="AG10" s="12">
        <v>4</v>
      </c>
      <c r="AH10" s="6">
        <v>3</v>
      </c>
      <c r="AI10" s="13">
        <v>4</v>
      </c>
      <c r="AJ10" s="6">
        <v>3</v>
      </c>
      <c r="AK10" s="6">
        <v>3</v>
      </c>
      <c r="AL10" s="13">
        <v>2</v>
      </c>
      <c r="AM10" s="13">
        <v>3</v>
      </c>
      <c r="AN10" s="13">
        <v>2</v>
      </c>
      <c r="AO10" s="13">
        <v>3</v>
      </c>
      <c r="AP10" s="15">
        <f t="shared" si="0"/>
        <v>116</v>
      </c>
    </row>
    <row r="11" spans="1:42" ht="15.75" customHeight="1" x14ac:dyDescent="0.2">
      <c r="A11" s="22" t="s">
        <v>171</v>
      </c>
      <c r="B11" s="5">
        <v>3</v>
      </c>
      <c r="C11" s="5">
        <v>4</v>
      </c>
      <c r="D11" s="12">
        <v>2</v>
      </c>
      <c r="E11" s="5">
        <v>3</v>
      </c>
      <c r="F11" s="12">
        <v>1</v>
      </c>
      <c r="G11" s="12">
        <v>2</v>
      </c>
      <c r="H11" s="5">
        <v>3</v>
      </c>
      <c r="I11" s="12">
        <v>3</v>
      </c>
      <c r="J11" s="5">
        <v>3</v>
      </c>
      <c r="K11" s="12">
        <v>2</v>
      </c>
      <c r="L11" s="12">
        <v>1</v>
      </c>
      <c r="M11" s="5">
        <v>3</v>
      </c>
      <c r="N11" s="12">
        <v>1</v>
      </c>
      <c r="O11" s="5">
        <v>3</v>
      </c>
      <c r="P11" s="12">
        <v>3</v>
      </c>
      <c r="Q11" s="5">
        <v>3</v>
      </c>
      <c r="R11" s="12">
        <v>3</v>
      </c>
      <c r="S11" s="12">
        <v>1</v>
      </c>
      <c r="T11" s="12">
        <v>1</v>
      </c>
      <c r="U11" s="5">
        <v>3</v>
      </c>
      <c r="V11" s="12">
        <v>3</v>
      </c>
      <c r="W11" s="5">
        <v>2</v>
      </c>
      <c r="X11" s="12">
        <v>3</v>
      </c>
      <c r="Y11" s="5">
        <v>4</v>
      </c>
      <c r="Z11" s="12">
        <v>3</v>
      </c>
      <c r="AA11" s="6">
        <v>3</v>
      </c>
      <c r="AB11" s="12">
        <v>1</v>
      </c>
      <c r="AC11" s="5">
        <v>1</v>
      </c>
      <c r="AD11" s="12">
        <v>3</v>
      </c>
      <c r="AE11" s="5">
        <v>3</v>
      </c>
      <c r="AF11" s="5">
        <v>3</v>
      </c>
      <c r="AG11" s="12">
        <v>3</v>
      </c>
      <c r="AH11" s="5">
        <v>3</v>
      </c>
      <c r="AI11" s="12">
        <v>3</v>
      </c>
      <c r="AJ11" s="5">
        <v>3</v>
      </c>
      <c r="AK11" s="5">
        <v>1</v>
      </c>
      <c r="AL11" s="12">
        <v>3</v>
      </c>
      <c r="AM11" s="12">
        <v>3</v>
      </c>
      <c r="AN11" s="12">
        <v>3</v>
      </c>
      <c r="AO11" s="12">
        <v>2</v>
      </c>
      <c r="AP11" s="15">
        <f t="shared" si="0"/>
        <v>101</v>
      </c>
    </row>
    <row r="12" spans="1:42" ht="15.75" customHeight="1" x14ac:dyDescent="0.2">
      <c r="A12" s="22" t="s">
        <v>172</v>
      </c>
      <c r="B12" s="6">
        <v>2</v>
      </c>
      <c r="C12" s="5">
        <v>4</v>
      </c>
      <c r="D12" s="13">
        <v>3</v>
      </c>
      <c r="E12" s="6">
        <v>3</v>
      </c>
      <c r="F12" s="13">
        <v>2</v>
      </c>
      <c r="G12" s="13">
        <v>3</v>
      </c>
      <c r="H12" s="6">
        <v>2</v>
      </c>
      <c r="I12" s="13">
        <v>2</v>
      </c>
      <c r="J12" s="6">
        <v>3</v>
      </c>
      <c r="K12" s="13">
        <v>2</v>
      </c>
      <c r="L12" s="13">
        <v>3</v>
      </c>
      <c r="M12" s="6">
        <v>3</v>
      </c>
      <c r="N12" s="13">
        <v>2</v>
      </c>
      <c r="O12" s="6">
        <v>3</v>
      </c>
      <c r="P12" s="13">
        <v>1</v>
      </c>
      <c r="Q12" s="6">
        <v>3</v>
      </c>
      <c r="R12" s="13">
        <v>3</v>
      </c>
      <c r="S12" s="13">
        <v>3</v>
      </c>
      <c r="T12" s="13">
        <v>2</v>
      </c>
      <c r="U12" s="6">
        <v>3</v>
      </c>
      <c r="V12" s="13">
        <v>2</v>
      </c>
      <c r="W12" s="6">
        <v>2</v>
      </c>
      <c r="X12" s="13">
        <v>2</v>
      </c>
      <c r="Y12" s="6">
        <v>3</v>
      </c>
      <c r="Z12" s="13">
        <v>2</v>
      </c>
      <c r="AA12" s="6">
        <v>4</v>
      </c>
      <c r="AB12" s="13">
        <v>3</v>
      </c>
      <c r="AC12" s="6">
        <v>2</v>
      </c>
      <c r="AD12" s="13">
        <v>2</v>
      </c>
      <c r="AE12" s="6">
        <v>2</v>
      </c>
      <c r="AF12" s="6">
        <v>2</v>
      </c>
      <c r="AG12" s="13">
        <v>4</v>
      </c>
      <c r="AH12" s="6">
        <v>4</v>
      </c>
      <c r="AI12" s="13">
        <v>3</v>
      </c>
      <c r="AJ12" s="6">
        <v>2</v>
      </c>
      <c r="AK12" s="6">
        <v>2</v>
      </c>
      <c r="AL12" s="13">
        <v>1</v>
      </c>
      <c r="AM12" s="13">
        <v>3</v>
      </c>
      <c r="AN12" s="13">
        <v>2</v>
      </c>
      <c r="AO12" s="13">
        <v>2</v>
      </c>
      <c r="AP12" s="15">
        <f t="shared" si="0"/>
        <v>101</v>
      </c>
    </row>
    <row r="13" spans="1:42" ht="15.75" customHeight="1" x14ac:dyDescent="0.2">
      <c r="A13" s="22" t="s">
        <v>173</v>
      </c>
      <c r="B13" s="6">
        <v>2</v>
      </c>
      <c r="C13" s="5">
        <v>3</v>
      </c>
      <c r="D13" s="12">
        <v>2</v>
      </c>
      <c r="E13" s="5">
        <v>3</v>
      </c>
      <c r="F13" s="12">
        <v>3</v>
      </c>
      <c r="G13" s="12">
        <v>2</v>
      </c>
      <c r="H13" s="5">
        <v>3</v>
      </c>
      <c r="I13" s="12">
        <v>2</v>
      </c>
      <c r="J13" s="5">
        <v>3</v>
      </c>
      <c r="K13" s="12">
        <v>3</v>
      </c>
      <c r="L13" s="12">
        <v>1</v>
      </c>
      <c r="M13" s="5">
        <v>2</v>
      </c>
      <c r="N13" s="12">
        <v>1</v>
      </c>
      <c r="O13" s="5">
        <v>3</v>
      </c>
      <c r="P13" s="12">
        <v>2</v>
      </c>
      <c r="Q13" s="5">
        <v>3</v>
      </c>
      <c r="R13" s="12">
        <v>3</v>
      </c>
      <c r="S13" s="12">
        <v>4</v>
      </c>
      <c r="T13" s="12">
        <v>1</v>
      </c>
      <c r="U13" s="5">
        <v>3</v>
      </c>
      <c r="V13" s="12">
        <v>1</v>
      </c>
      <c r="W13" s="5">
        <v>3</v>
      </c>
      <c r="X13" s="12">
        <v>3</v>
      </c>
      <c r="Y13" s="5">
        <v>3</v>
      </c>
      <c r="Z13" s="12">
        <v>2</v>
      </c>
      <c r="AA13" s="6">
        <v>3</v>
      </c>
      <c r="AB13" s="12">
        <v>3</v>
      </c>
      <c r="AC13" s="5">
        <v>1</v>
      </c>
      <c r="AD13" s="12">
        <v>3</v>
      </c>
      <c r="AE13" s="5">
        <v>3</v>
      </c>
      <c r="AF13" s="5">
        <v>3</v>
      </c>
      <c r="AG13" s="12">
        <v>3</v>
      </c>
      <c r="AH13" s="5">
        <v>2</v>
      </c>
      <c r="AI13" s="12">
        <v>2</v>
      </c>
      <c r="AJ13" s="5">
        <v>2</v>
      </c>
      <c r="AK13" s="5">
        <v>3</v>
      </c>
      <c r="AL13" s="12">
        <v>3</v>
      </c>
      <c r="AM13" s="12">
        <v>3</v>
      </c>
      <c r="AN13" s="12">
        <v>2</v>
      </c>
      <c r="AO13" s="12">
        <v>1</v>
      </c>
      <c r="AP13" s="15">
        <f t="shared" si="0"/>
        <v>98</v>
      </c>
    </row>
    <row r="14" spans="1:42" ht="15.75" customHeight="1" x14ac:dyDescent="0.2">
      <c r="A14" s="22" t="s">
        <v>174</v>
      </c>
      <c r="B14" s="6">
        <v>3</v>
      </c>
      <c r="C14" s="6">
        <v>4</v>
      </c>
      <c r="D14" s="13">
        <v>2</v>
      </c>
      <c r="E14" s="6">
        <v>3</v>
      </c>
      <c r="F14" s="13">
        <v>1</v>
      </c>
      <c r="G14" s="13">
        <v>2</v>
      </c>
      <c r="H14" s="6">
        <v>3</v>
      </c>
      <c r="I14" s="13">
        <v>3</v>
      </c>
      <c r="J14" s="6">
        <v>2</v>
      </c>
      <c r="K14" s="13">
        <v>2</v>
      </c>
      <c r="L14" s="13">
        <v>3</v>
      </c>
      <c r="M14" s="6">
        <v>3</v>
      </c>
      <c r="N14" s="13">
        <v>2</v>
      </c>
      <c r="O14" s="6">
        <v>3</v>
      </c>
      <c r="P14" s="13">
        <v>3</v>
      </c>
      <c r="Q14" s="6">
        <v>3</v>
      </c>
      <c r="R14" s="13">
        <v>3</v>
      </c>
      <c r="S14" s="13">
        <v>1</v>
      </c>
      <c r="T14" s="13">
        <v>1</v>
      </c>
      <c r="U14" s="6">
        <v>4</v>
      </c>
      <c r="V14" s="13">
        <v>3</v>
      </c>
      <c r="W14" s="6">
        <v>3</v>
      </c>
      <c r="X14" s="13">
        <v>3</v>
      </c>
      <c r="Y14" s="6">
        <v>3</v>
      </c>
      <c r="Z14" s="13">
        <v>2</v>
      </c>
      <c r="AA14" s="6">
        <v>2</v>
      </c>
      <c r="AB14" s="13">
        <v>2</v>
      </c>
      <c r="AC14" s="6">
        <v>3</v>
      </c>
      <c r="AD14" s="13">
        <v>2</v>
      </c>
      <c r="AE14" s="6">
        <v>4</v>
      </c>
      <c r="AF14" s="6">
        <v>3</v>
      </c>
      <c r="AG14" s="13">
        <v>3</v>
      </c>
      <c r="AH14" s="6">
        <v>4</v>
      </c>
      <c r="AI14" s="13">
        <v>2</v>
      </c>
      <c r="AJ14" s="6">
        <v>3</v>
      </c>
      <c r="AK14" s="6">
        <v>4</v>
      </c>
      <c r="AL14" s="13">
        <v>3</v>
      </c>
      <c r="AM14" s="13">
        <v>3</v>
      </c>
      <c r="AN14" s="13">
        <v>2</v>
      </c>
      <c r="AO14" s="13">
        <v>2</v>
      </c>
      <c r="AP14" s="15">
        <f t="shared" si="0"/>
        <v>107</v>
      </c>
    </row>
    <row r="15" spans="1:42" ht="15.75" customHeight="1" x14ac:dyDescent="0.2">
      <c r="A15" s="22" t="s">
        <v>175</v>
      </c>
      <c r="B15" s="6">
        <v>3</v>
      </c>
      <c r="C15" s="6">
        <v>4</v>
      </c>
      <c r="D15" s="12">
        <v>3</v>
      </c>
      <c r="E15" s="5">
        <v>4</v>
      </c>
      <c r="F15" s="12">
        <v>3</v>
      </c>
      <c r="G15" s="12">
        <v>3</v>
      </c>
      <c r="H15" s="5">
        <v>4</v>
      </c>
      <c r="I15" s="12">
        <v>4</v>
      </c>
      <c r="J15" s="5">
        <v>3</v>
      </c>
      <c r="K15" s="12">
        <v>4</v>
      </c>
      <c r="L15" s="12">
        <v>4</v>
      </c>
      <c r="M15" s="5">
        <v>3</v>
      </c>
      <c r="N15" s="12">
        <v>4</v>
      </c>
      <c r="O15" s="5">
        <v>2</v>
      </c>
      <c r="P15" s="12">
        <v>3</v>
      </c>
      <c r="Q15" s="5">
        <v>4</v>
      </c>
      <c r="R15" s="12">
        <v>4</v>
      </c>
      <c r="S15" s="12">
        <v>3</v>
      </c>
      <c r="T15" s="12">
        <v>2</v>
      </c>
      <c r="U15" s="5">
        <v>4</v>
      </c>
      <c r="V15" s="12">
        <v>4</v>
      </c>
      <c r="W15" s="5">
        <v>2</v>
      </c>
      <c r="X15" s="12">
        <v>4</v>
      </c>
      <c r="Y15" s="5">
        <v>2</v>
      </c>
      <c r="Z15" s="12">
        <v>3</v>
      </c>
      <c r="AA15" s="5">
        <v>4</v>
      </c>
      <c r="AB15" s="12">
        <v>4</v>
      </c>
      <c r="AC15" s="5">
        <v>2</v>
      </c>
      <c r="AD15" s="12">
        <v>3</v>
      </c>
      <c r="AE15" s="5">
        <v>2</v>
      </c>
      <c r="AF15" s="5">
        <v>4</v>
      </c>
      <c r="AG15" s="12">
        <v>4</v>
      </c>
      <c r="AH15" s="5">
        <v>3</v>
      </c>
      <c r="AI15" s="12">
        <v>3</v>
      </c>
      <c r="AJ15" s="5">
        <v>3</v>
      </c>
      <c r="AK15" s="5">
        <v>2</v>
      </c>
      <c r="AL15" s="12">
        <v>2</v>
      </c>
      <c r="AM15" s="12">
        <v>3</v>
      </c>
      <c r="AN15" s="12">
        <v>1</v>
      </c>
      <c r="AO15" s="12">
        <v>3</v>
      </c>
      <c r="AP15" s="15">
        <f t="shared" si="0"/>
        <v>126</v>
      </c>
    </row>
    <row r="16" spans="1:42" ht="15.75" customHeight="1" x14ac:dyDescent="0.2">
      <c r="A16" s="22" t="s">
        <v>176</v>
      </c>
      <c r="B16" s="6">
        <v>2</v>
      </c>
      <c r="C16" s="6">
        <v>4</v>
      </c>
      <c r="D16" s="13">
        <v>3</v>
      </c>
      <c r="E16" s="6">
        <v>3</v>
      </c>
      <c r="F16" s="13">
        <v>2</v>
      </c>
      <c r="G16" s="13">
        <v>4</v>
      </c>
      <c r="H16" s="6">
        <v>2</v>
      </c>
      <c r="I16" s="13">
        <v>3</v>
      </c>
      <c r="J16" s="6">
        <v>2</v>
      </c>
      <c r="K16" s="13">
        <v>3</v>
      </c>
      <c r="L16" s="13">
        <v>2</v>
      </c>
      <c r="M16" s="6">
        <v>4</v>
      </c>
      <c r="N16" s="13">
        <v>3</v>
      </c>
      <c r="O16" s="6">
        <v>4</v>
      </c>
      <c r="P16" s="13">
        <v>4</v>
      </c>
      <c r="Q16" s="6">
        <v>4</v>
      </c>
      <c r="R16" s="13">
        <v>4</v>
      </c>
      <c r="S16" s="13">
        <v>3</v>
      </c>
      <c r="T16" s="13">
        <v>4</v>
      </c>
      <c r="U16" s="6">
        <v>3</v>
      </c>
      <c r="V16" s="13">
        <v>4</v>
      </c>
      <c r="W16" s="6">
        <v>2</v>
      </c>
      <c r="X16" s="13">
        <v>4</v>
      </c>
      <c r="Y16" s="6">
        <v>3</v>
      </c>
      <c r="Z16" s="13">
        <v>3</v>
      </c>
      <c r="AA16" s="6">
        <v>4</v>
      </c>
      <c r="AB16" s="13">
        <v>2</v>
      </c>
      <c r="AC16" s="6">
        <v>2</v>
      </c>
      <c r="AD16" s="13">
        <v>3</v>
      </c>
      <c r="AE16" s="6">
        <v>2</v>
      </c>
      <c r="AF16" s="6">
        <v>3</v>
      </c>
      <c r="AG16" s="12">
        <v>4</v>
      </c>
      <c r="AH16" s="5">
        <v>3</v>
      </c>
      <c r="AI16" s="13">
        <v>3</v>
      </c>
      <c r="AJ16" s="6">
        <v>3</v>
      </c>
      <c r="AK16" s="6">
        <v>2</v>
      </c>
      <c r="AL16" s="13">
        <v>2</v>
      </c>
      <c r="AM16" s="13">
        <v>4</v>
      </c>
      <c r="AN16" s="13">
        <v>2</v>
      </c>
      <c r="AO16" s="13">
        <v>2</v>
      </c>
      <c r="AP16" s="15">
        <f t="shared" si="0"/>
        <v>120</v>
      </c>
    </row>
    <row r="17" spans="1:42" ht="15.75" customHeight="1" x14ac:dyDescent="0.2">
      <c r="A17" s="22" t="s">
        <v>177</v>
      </c>
      <c r="B17" s="5">
        <v>3</v>
      </c>
      <c r="C17" s="6">
        <v>4</v>
      </c>
      <c r="D17" s="12">
        <v>3</v>
      </c>
      <c r="E17" s="5">
        <v>4</v>
      </c>
      <c r="F17" s="12">
        <v>1</v>
      </c>
      <c r="G17" s="12">
        <v>2</v>
      </c>
      <c r="H17" s="5">
        <v>4</v>
      </c>
      <c r="I17" s="12">
        <v>4</v>
      </c>
      <c r="J17" s="5">
        <v>3</v>
      </c>
      <c r="K17" s="12">
        <v>4</v>
      </c>
      <c r="L17" s="12">
        <v>4</v>
      </c>
      <c r="M17" s="5">
        <v>2</v>
      </c>
      <c r="N17" s="12">
        <v>4</v>
      </c>
      <c r="O17" s="5">
        <v>3</v>
      </c>
      <c r="P17" s="12">
        <v>3</v>
      </c>
      <c r="Q17" s="5">
        <v>3</v>
      </c>
      <c r="R17" s="12">
        <v>2</v>
      </c>
      <c r="S17" s="12">
        <v>2</v>
      </c>
      <c r="T17" s="12">
        <v>1</v>
      </c>
      <c r="U17" s="5">
        <v>4</v>
      </c>
      <c r="V17" s="12">
        <v>4</v>
      </c>
      <c r="W17" s="5">
        <v>3</v>
      </c>
      <c r="X17" s="12">
        <v>4</v>
      </c>
      <c r="Y17" s="5">
        <v>4</v>
      </c>
      <c r="Z17" s="12">
        <v>3</v>
      </c>
      <c r="AA17" s="5">
        <v>2</v>
      </c>
      <c r="AB17" s="12">
        <v>3</v>
      </c>
      <c r="AC17" s="5">
        <v>4</v>
      </c>
      <c r="AD17" s="12">
        <v>2</v>
      </c>
      <c r="AE17" s="5">
        <v>3</v>
      </c>
      <c r="AF17" s="5">
        <v>2</v>
      </c>
      <c r="AG17" s="12">
        <v>4</v>
      </c>
      <c r="AH17" s="5">
        <v>3</v>
      </c>
      <c r="AI17" s="12">
        <v>4</v>
      </c>
      <c r="AJ17" s="5">
        <v>4</v>
      </c>
      <c r="AK17" s="5">
        <v>4</v>
      </c>
      <c r="AL17" s="12">
        <v>3</v>
      </c>
      <c r="AM17" s="12">
        <v>3</v>
      </c>
      <c r="AN17" s="12">
        <v>3</v>
      </c>
      <c r="AO17" s="12">
        <v>3</v>
      </c>
      <c r="AP17" s="15">
        <f t="shared" si="0"/>
        <v>125</v>
      </c>
    </row>
    <row r="18" spans="1:42" ht="15.75" customHeight="1" x14ac:dyDescent="0.2">
      <c r="A18" s="22" t="s">
        <v>178</v>
      </c>
      <c r="B18" s="6">
        <v>3</v>
      </c>
      <c r="C18" s="6">
        <v>4</v>
      </c>
      <c r="D18" s="13">
        <v>1</v>
      </c>
      <c r="E18" s="6">
        <v>3</v>
      </c>
      <c r="F18" s="13">
        <v>2</v>
      </c>
      <c r="G18" s="13">
        <v>2</v>
      </c>
      <c r="H18" s="6">
        <v>4</v>
      </c>
      <c r="I18" s="13">
        <v>1</v>
      </c>
      <c r="J18" s="6">
        <v>2</v>
      </c>
      <c r="K18" s="13">
        <v>3</v>
      </c>
      <c r="L18" s="13">
        <v>1</v>
      </c>
      <c r="M18" s="6">
        <v>3</v>
      </c>
      <c r="N18" s="13">
        <v>3</v>
      </c>
      <c r="O18" s="6">
        <v>3</v>
      </c>
      <c r="P18" s="13">
        <v>2</v>
      </c>
      <c r="Q18" s="6">
        <v>2</v>
      </c>
      <c r="R18" s="13">
        <v>3</v>
      </c>
      <c r="S18" s="13">
        <v>3</v>
      </c>
      <c r="T18" s="13">
        <v>2</v>
      </c>
      <c r="U18" s="6">
        <v>3</v>
      </c>
      <c r="V18" s="13">
        <v>3</v>
      </c>
      <c r="W18" s="6">
        <v>3</v>
      </c>
      <c r="X18" s="13">
        <v>2</v>
      </c>
      <c r="Y18" s="6">
        <v>3</v>
      </c>
      <c r="Z18" s="13">
        <v>3</v>
      </c>
      <c r="AA18" s="6">
        <v>4</v>
      </c>
      <c r="AB18" s="13">
        <v>2</v>
      </c>
      <c r="AC18" s="6">
        <v>2</v>
      </c>
      <c r="AD18" s="13">
        <v>3</v>
      </c>
      <c r="AE18" s="6">
        <v>2</v>
      </c>
      <c r="AF18" s="6">
        <v>3</v>
      </c>
      <c r="AG18" s="12">
        <v>4</v>
      </c>
      <c r="AH18" s="5">
        <v>3</v>
      </c>
      <c r="AI18" s="13">
        <v>3</v>
      </c>
      <c r="AJ18" s="6">
        <v>3</v>
      </c>
      <c r="AK18" s="6">
        <v>3</v>
      </c>
      <c r="AL18" s="13">
        <v>2</v>
      </c>
      <c r="AM18" s="13">
        <v>3</v>
      </c>
      <c r="AN18" s="13">
        <v>3</v>
      </c>
      <c r="AO18" s="13">
        <v>2</v>
      </c>
      <c r="AP18" s="15">
        <f t="shared" si="0"/>
        <v>106</v>
      </c>
    </row>
    <row r="19" spans="1:42" ht="15.75" customHeight="1" x14ac:dyDescent="0.2">
      <c r="A19" s="22" t="s">
        <v>179</v>
      </c>
      <c r="B19" s="5">
        <v>4</v>
      </c>
      <c r="C19" s="5">
        <v>3</v>
      </c>
      <c r="D19" s="12">
        <v>4</v>
      </c>
      <c r="E19" s="5">
        <v>4</v>
      </c>
      <c r="F19" s="12">
        <v>3</v>
      </c>
      <c r="G19" s="12">
        <v>2</v>
      </c>
      <c r="H19" s="5">
        <v>3</v>
      </c>
      <c r="I19" s="12">
        <v>3</v>
      </c>
      <c r="J19" s="5">
        <v>2</v>
      </c>
      <c r="K19" s="12">
        <v>3</v>
      </c>
      <c r="L19" s="12">
        <v>4</v>
      </c>
      <c r="M19" s="5">
        <v>4</v>
      </c>
      <c r="N19" s="12">
        <v>4</v>
      </c>
      <c r="O19" s="5">
        <v>3</v>
      </c>
      <c r="P19" s="12">
        <v>1</v>
      </c>
      <c r="Q19" s="5">
        <v>4</v>
      </c>
      <c r="R19" s="12">
        <v>4</v>
      </c>
      <c r="S19" s="12">
        <v>4</v>
      </c>
      <c r="T19" s="12">
        <v>1</v>
      </c>
      <c r="U19" s="5">
        <v>4</v>
      </c>
      <c r="V19" s="12">
        <v>1</v>
      </c>
      <c r="W19" s="5">
        <v>3</v>
      </c>
      <c r="X19" s="12">
        <v>4</v>
      </c>
      <c r="Y19" s="5">
        <v>4</v>
      </c>
      <c r="Z19" s="12">
        <v>4</v>
      </c>
      <c r="AA19" s="5">
        <v>2</v>
      </c>
      <c r="AB19" s="12">
        <v>2</v>
      </c>
      <c r="AC19" s="5">
        <v>3</v>
      </c>
      <c r="AD19" s="12">
        <v>2</v>
      </c>
      <c r="AE19" s="5">
        <v>4</v>
      </c>
      <c r="AF19" s="5">
        <v>4</v>
      </c>
      <c r="AG19" s="12">
        <v>3</v>
      </c>
      <c r="AH19" s="5">
        <v>4</v>
      </c>
      <c r="AI19" s="12">
        <v>3</v>
      </c>
      <c r="AJ19" s="5">
        <v>3</v>
      </c>
      <c r="AK19" s="5">
        <v>3</v>
      </c>
      <c r="AL19" s="12">
        <v>4</v>
      </c>
      <c r="AM19" s="12">
        <v>4</v>
      </c>
      <c r="AN19" s="12">
        <v>3</v>
      </c>
      <c r="AO19" s="12">
        <v>2</v>
      </c>
      <c r="AP19" s="15">
        <f t="shared" si="0"/>
        <v>126</v>
      </c>
    </row>
    <row r="20" spans="1:42" ht="15.75" customHeight="1" x14ac:dyDescent="0.2">
      <c r="A20" s="22" t="s">
        <v>180</v>
      </c>
      <c r="B20" s="6">
        <v>3</v>
      </c>
      <c r="C20" s="6">
        <v>4</v>
      </c>
      <c r="D20" s="13">
        <v>3</v>
      </c>
      <c r="E20" s="6">
        <v>3</v>
      </c>
      <c r="F20" s="13">
        <v>2</v>
      </c>
      <c r="G20" s="13">
        <v>3</v>
      </c>
      <c r="H20" s="6">
        <v>2</v>
      </c>
      <c r="I20" s="13">
        <v>3</v>
      </c>
      <c r="J20" s="6">
        <v>2</v>
      </c>
      <c r="K20" s="13">
        <v>3</v>
      </c>
      <c r="L20" s="13">
        <v>2</v>
      </c>
      <c r="M20" s="6">
        <v>3</v>
      </c>
      <c r="N20" s="13">
        <v>3</v>
      </c>
      <c r="O20" s="6">
        <v>3</v>
      </c>
      <c r="P20" s="13">
        <v>4</v>
      </c>
      <c r="Q20" s="6">
        <v>4</v>
      </c>
      <c r="R20" s="13">
        <v>4</v>
      </c>
      <c r="S20" s="13">
        <v>4</v>
      </c>
      <c r="T20" s="13">
        <v>3</v>
      </c>
      <c r="U20" s="6">
        <v>4</v>
      </c>
      <c r="V20" s="13">
        <v>2</v>
      </c>
      <c r="W20" s="6">
        <v>4</v>
      </c>
      <c r="X20" s="13">
        <v>2</v>
      </c>
      <c r="Y20" s="6">
        <v>4</v>
      </c>
      <c r="Z20" s="13">
        <v>3</v>
      </c>
      <c r="AA20" s="6">
        <v>4</v>
      </c>
      <c r="AB20" s="13">
        <v>4</v>
      </c>
      <c r="AC20" s="6">
        <v>2</v>
      </c>
      <c r="AD20" s="13">
        <v>3</v>
      </c>
      <c r="AE20" s="6">
        <v>1</v>
      </c>
      <c r="AF20" s="6">
        <v>3</v>
      </c>
      <c r="AG20" s="13">
        <v>3</v>
      </c>
      <c r="AH20" s="5">
        <v>4</v>
      </c>
      <c r="AI20" s="13">
        <v>3</v>
      </c>
      <c r="AJ20" s="6">
        <v>3</v>
      </c>
      <c r="AK20" s="6">
        <v>4</v>
      </c>
      <c r="AL20" s="13">
        <v>3</v>
      </c>
      <c r="AM20" s="13">
        <v>3</v>
      </c>
      <c r="AN20" s="13">
        <v>2</v>
      </c>
      <c r="AO20" s="13">
        <v>2</v>
      </c>
      <c r="AP20" s="15">
        <f t="shared" si="0"/>
        <v>121</v>
      </c>
    </row>
    <row r="21" spans="1:42" ht="15.75" customHeight="1" x14ac:dyDescent="0.2">
      <c r="A21" s="22" t="s">
        <v>181</v>
      </c>
      <c r="B21" s="5">
        <v>2</v>
      </c>
      <c r="C21" s="5">
        <v>3</v>
      </c>
      <c r="D21" s="12">
        <v>1</v>
      </c>
      <c r="E21" s="5">
        <v>2</v>
      </c>
      <c r="F21" s="12">
        <v>2</v>
      </c>
      <c r="G21" s="12">
        <v>2</v>
      </c>
      <c r="H21" s="5">
        <v>4</v>
      </c>
      <c r="I21" s="12">
        <v>2</v>
      </c>
      <c r="J21" s="5">
        <v>1</v>
      </c>
      <c r="K21" s="12">
        <v>2</v>
      </c>
      <c r="L21" s="12">
        <v>4</v>
      </c>
      <c r="M21" s="5">
        <v>4</v>
      </c>
      <c r="N21" s="12">
        <v>4</v>
      </c>
      <c r="O21" s="5">
        <v>4</v>
      </c>
      <c r="P21" s="12">
        <v>3</v>
      </c>
      <c r="Q21" s="5">
        <v>3</v>
      </c>
      <c r="R21" s="12">
        <v>3</v>
      </c>
      <c r="S21" s="12">
        <v>3</v>
      </c>
      <c r="T21" s="12">
        <v>2</v>
      </c>
      <c r="U21" s="5">
        <v>3</v>
      </c>
      <c r="V21" s="12">
        <v>1</v>
      </c>
      <c r="W21" s="5">
        <v>4</v>
      </c>
      <c r="X21" s="12">
        <v>1</v>
      </c>
      <c r="Y21" s="5">
        <v>4</v>
      </c>
      <c r="Z21" s="12">
        <v>3</v>
      </c>
      <c r="AA21" s="6">
        <v>3</v>
      </c>
      <c r="AB21" s="12">
        <v>2</v>
      </c>
      <c r="AC21" s="5">
        <v>4</v>
      </c>
      <c r="AD21" s="12">
        <v>4</v>
      </c>
      <c r="AE21" s="5">
        <v>2</v>
      </c>
      <c r="AF21" s="5">
        <v>3</v>
      </c>
      <c r="AG21" s="12">
        <v>4</v>
      </c>
      <c r="AH21" s="5">
        <v>3</v>
      </c>
      <c r="AI21" s="12">
        <v>3</v>
      </c>
      <c r="AJ21" s="5">
        <v>4</v>
      </c>
      <c r="AK21" s="5">
        <v>4</v>
      </c>
      <c r="AL21" s="12">
        <v>2</v>
      </c>
      <c r="AM21" s="12">
        <v>4</v>
      </c>
      <c r="AN21" s="12">
        <v>4</v>
      </c>
      <c r="AO21" s="12">
        <v>3</v>
      </c>
      <c r="AP21" s="15">
        <f t="shared" si="0"/>
        <v>116</v>
      </c>
    </row>
    <row r="22" spans="1:42" ht="15.75" customHeight="1" x14ac:dyDescent="0.2">
      <c r="A22" s="22" t="s">
        <v>182</v>
      </c>
      <c r="B22" s="6">
        <v>3</v>
      </c>
      <c r="C22" s="6">
        <v>4</v>
      </c>
      <c r="D22" s="13">
        <v>2</v>
      </c>
      <c r="E22" s="6">
        <v>4</v>
      </c>
      <c r="F22" s="13">
        <v>4</v>
      </c>
      <c r="G22" s="13">
        <v>1</v>
      </c>
      <c r="H22" s="6">
        <v>3</v>
      </c>
      <c r="I22" s="13">
        <v>1</v>
      </c>
      <c r="J22" s="6">
        <v>3</v>
      </c>
      <c r="K22" s="13">
        <v>3</v>
      </c>
      <c r="L22" s="13">
        <v>1</v>
      </c>
      <c r="M22" s="6">
        <v>3</v>
      </c>
      <c r="N22" s="13">
        <v>1</v>
      </c>
      <c r="O22" s="6">
        <v>4</v>
      </c>
      <c r="P22" s="13">
        <v>4</v>
      </c>
      <c r="Q22" s="6">
        <v>4</v>
      </c>
      <c r="R22" s="13">
        <v>4</v>
      </c>
      <c r="S22" s="13">
        <v>2</v>
      </c>
      <c r="T22" s="13">
        <v>1</v>
      </c>
      <c r="U22" s="6">
        <v>4</v>
      </c>
      <c r="V22" s="13">
        <v>4</v>
      </c>
      <c r="W22" s="6">
        <v>4</v>
      </c>
      <c r="X22" s="13">
        <v>4</v>
      </c>
      <c r="Y22" s="6">
        <v>4</v>
      </c>
      <c r="Z22" s="13">
        <v>1</v>
      </c>
      <c r="AA22" s="6">
        <v>4</v>
      </c>
      <c r="AB22" s="13">
        <v>2</v>
      </c>
      <c r="AC22" s="6">
        <v>4</v>
      </c>
      <c r="AD22" s="13">
        <v>3</v>
      </c>
      <c r="AE22" s="6">
        <v>2</v>
      </c>
      <c r="AF22" s="6">
        <v>4</v>
      </c>
      <c r="AG22" s="13">
        <v>4</v>
      </c>
      <c r="AH22" s="6">
        <v>4</v>
      </c>
      <c r="AI22" s="13">
        <v>4</v>
      </c>
      <c r="AJ22" s="6">
        <v>3</v>
      </c>
      <c r="AK22" s="6">
        <v>3</v>
      </c>
      <c r="AL22" s="13">
        <v>2</v>
      </c>
      <c r="AM22" s="13">
        <v>3</v>
      </c>
      <c r="AN22" s="13">
        <v>2</v>
      </c>
      <c r="AO22" s="13">
        <v>1</v>
      </c>
      <c r="AP22" s="15">
        <f t="shared" si="0"/>
        <v>118</v>
      </c>
    </row>
    <row r="23" spans="1:42" ht="15.75" customHeight="1" x14ac:dyDescent="0.2">
      <c r="A23" s="22" t="s">
        <v>183</v>
      </c>
      <c r="B23" s="5">
        <v>2</v>
      </c>
      <c r="C23" s="5">
        <v>3</v>
      </c>
      <c r="D23" s="12">
        <v>2</v>
      </c>
      <c r="E23" s="5">
        <v>3</v>
      </c>
      <c r="F23" s="12">
        <v>2</v>
      </c>
      <c r="G23" s="12">
        <v>2</v>
      </c>
      <c r="H23" s="5">
        <v>1</v>
      </c>
      <c r="I23" s="12">
        <v>2</v>
      </c>
      <c r="J23" s="5">
        <v>1</v>
      </c>
      <c r="K23" s="12">
        <v>2</v>
      </c>
      <c r="L23" s="12">
        <v>2</v>
      </c>
      <c r="M23" s="5">
        <v>3</v>
      </c>
      <c r="N23" s="12">
        <v>3</v>
      </c>
      <c r="O23" s="5">
        <v>2</v>
      </c>
      <c r="P23" s="12">
        <v>3</v>
      </c>
      <c r="Q23" s="5">
        <v>2</v>
      </c>
      <c r="R23" s="12">
        <v>3</v>
      </c>
      <c r="S23" s="12">
        <v>1</v>
      </c>
      <c r="T23" s="12">
        <v>2</v>
      </c>
      <c r="U23" s="5">
        <v>3</v>
      </c>
      <c r="V23" s="12">
        <v>1</v>
      </c>
      <c r="W23" s="5">
        <v>2</v>
      </c>
      <c r="X23" s="12">
        <v>2</v>
      </c>
      <c r="Y23" s="5">
        <v>3</v>
      </c>
      <c r="Z23" s="12">
        <v>3</v>
      </c>
      <c r="AA23" s="5">
        <v>2</v>
      </c>
      <c r="AB23" s="12">
        <v>1</v>
      </c>
      <c r="AC23" s="5">
        <v>1</v>
      </c>
      <c r="AD23" s="12">
        <v>1</v>
      </c>
      <c r="AE23" s="5">
        <v>1</v>
      </c>
      <c r="AF23" s="5">
        <v>2</v>
      </c>
      <c r="AG23" s="12">
        <v>3</v>
      </c>
      <c r="AH23" s="5">
        <v>3</v>
      </c>
      <c r="AI23" s="12">
        <v>3</v>
      </c>
      <c r="AJ23" s="5">
        <v>3</v>
      </c>
      <c r="AK23" s="5">
        <v>2</v>
      </c>
      <c r="AL23" s="12">
        <v>2</v>
      </c>
      <c r="AM23" s="12">
        <v>3</v>
      </c>
      <c r="AN23" s="12">
        <v>3</v>
      </c>
      <c r="AO23" s="12">
        <v>3</v>
      </c>
      <c r="AP23" s="15">
        <f t="shared" si="0"/>
        <v>88</v>
      </c>
    </row>
    <row r="24" spans="1:42" ht="15.75" customHeight="1" x14ac:dyDescent="0.2">
      <c r="A24" s="22" t="s">
        <v>184</v>
      </c>
      <c r="B24" s="6">
        <v>2</v>
      </c>
      <c r="C24" s="6">
        <v>4</v>
      </c>
      <c r="D24" s="13">
        <v>2</v>
      </c>
      <c r="E24" s="6">
        <v>2</v>
      </c>
      <c r="F24" s="13">
        <v>1</v>
      </c>
      <c r="G24" s="13">
        <v>1</v>
      </c>
      <c r="H24" s="6">
        <v>2</v>
      </c>
      <c r="I24" s="13">
        <v>3</v>
      </c>
      <c r="J24" s="6">
        <v>1</v>
      </c>
      <c r="K24" s="13">
        <v>2</v>
      </c>
      <c r="L24" s="13">
        <v>3</v>
      </c>
      <c r="M24" s="6">
        <v>2</v>
      </c>
      <c r="N24" s="13">
        <v>4</v>
      </c>
      <c r="O24" s="6">
        <v>3</v>
      </c>
      <c r="P24" s="13">
        <v>2</v>
      </c>
      <c r="Q24" s="6">
        <v>2</v>
      </c>
      <c r="R24" s="13">
        <v>2</v>
      </c>
      <c r="S24" s="13">
        <v>3</v>
      </c>
      <c r="T24" s="13">
        <v>3</v>
      </c>
      <c r="U24" s="6">
        <v>1</v>
      </c>
      <c r="V24" s="13">
        <v>1</v>
      </c>
      <c r="W24" s="6">
        <v>1</v>
      </c>
      <c r="X24" s="13">
        <v>1</v>
      </c>
      <c r="Y24" s="6">
        <v>4</v>
      </c>
      <c r="Z24" s="13">
        <v>2</v>
      </c>
      <c r="AA24" s="6">
        <v>3</v>
      </c>
      <c r="AB24" s="13">
        <v>2</v>
      </c>
      <c r="AC24" s="6">
        <v>2</v>
      </c>
      <c r="AD24" s="13">
        <v>2</v>
      </c>
      <c r="AE24" s="6">
        <v>2</v>
      </c>
      <c r="AF24" s="6">
        <v>1</v>
      </c>
      <c r="AG24" s="13">
        <v>4</v>
      </c>
      <c r="AH24" s="6">
        <v>2</v>
      </c>
      <c r="AI24" s="13">
        <v>2</v>
      </c>
      <c r="AJ24" s="6">
        <v>2</v>
      </c>
      <c r="AK24" s="6">
        <v>4</v>
      </c>
      <c r="AL24" s="13">
        <v>1</v>
      </c>
      <c r="AM24" s="13">
        <v>2</v>
      </c>
      <c r="AN24" s="13">
        <v>1</v>
      </c>
      <c r="AO24" s="13">
        <v>1</v>
      </c>
      <c r="AP24" s="15">
        <f t="shared" si="0"/>
        <v>85</v>
      </c>
    </row>
    <row r="25" spans="1:42" ht="15.75" customHeight="1" x14ac:dyDescent="0.2">
      <c r="A25" s="22" t="s">
        <v>185</v>
      </c>
      <c r="B25" s="5">
        <v>3</v>
      </c>
      <c r="C25" s="5">
        <v>3</v>
      </c>
      <c r="D25" s="12">
        <v>3</v>
      </c>
      <c r="E25" s="5">
        <v>3</v>
      </c>
      <c r="F25" s="12">
        <v>2</v>
      </c>
      <c r="G25" s="12">
        <v>2</v>
      </c>
      <c r="H25" s="5">
        <v>1</v>
      </c>
      <c r="I25" s="12">
        <v>3</v>
      </c>
      <c r="J25" s="5">
        <v>2</v>
      </c>
      <c r="K25" s="12">
        <v>4</v>
      </c>
      <c r="L25" s="12">
        <v>1</v>
      </c>
      <c r="M25" s="5">
        <v>3</v>
      </c>
      <c r="N25" s="12">
        <v>3</v>
      </c>
      <c r="O25" s="5">
        <v>2</v>
      </c>
      <c r="P25" s="12">
        <v>3</v>
      </c>
      <c r="Q25" s="5">
        <v>3</v>
      </c>
      <c r="R25" s="12">
        <v>4</v>
      </c>
      <c r="S25" s="12">
        <v>1</v>
      </c>
      <c r="T25" s="12">
        <v>2</v>
      </c>
      <c r="U25" s="5">
        <v>3</v>
      </c>
      <c r="V25" s="12">
        <v>3</v>
      </c>
      <c r="W25" s="5">
        <v>3</v>
      </c>
      <c r="X25" s="12">
        <v>3</v>
      </c>
      <c r="Y25" s="5">
        <v>2</v>
      </c>
      <c r="Z25" s="12">
        <v>2</v>
      </c>
      <c r="AA25" s="5">
        <v>2</v>
      </c>
      <c r="AB25" s="12">
        <v>3</v>
      </c>
      <c r="AC25" s="5">
        <v>1</v>
      </c>
      <c r="AD25" s="12">
        <v>2</v>
      </c>
      <c r="AE25" s="5">
        <v>2</v>
      </c>
      <c r="AF25" s="5">
        <v>2</v>
      </c>
      <c r="AG25" s="13">
        <v>3</v>
      </c>
      <c r="AH25" s="5">
        <v>2</v>
      </c>
      <c r="AI25" s="12">
        <v>2</v>
      </c>
      <c r="AJ25" s="5">
        <v>3</v>
      </c>
      <c r="AK25" s="5">
        <v>3</v>
      </c>
      <c r="AL25" s="12">
        <v>3</v>
      </c>
      <c r="AM25" s="12">
        <v>3</v>
      </c>
      <c r="AN25" s="12">
        <v>3</v>
      </c>
      <c r="AO25" s="12">
        <v>3</v>
      </c>
      <c r="AP25" s="15">
        <f t="shared" si="0"/>
        <v>101</v>
      </c>
    </row>
    <row r="26" spans="1:42" ht="15.75" customHeight="1" x14ac:dyDescent="0.2">
      <c r="A26" s="22" t="s">
        <v>186</v>
      </c>
      <c r="B26" s="6">
        <v>3</v>
      </c>
      <c r="C26" s="6">
        <v>2</v>
      </c>
      <c r="D26" s="13">
        <v>3</v>
      </c>
      <c r="E26" s="6">
        <v>2</v>
      </c>
      <c r="F26" s="13">
        <v>3</v>
      </c>
      <c r="G26" s="13">
        <v>2</v>
      </c>
      <c r="H26" s="6">
        <v>2</v>
      </c>
      <c r="I26" s="13">
        <v>3</v>
      </c>
      <c r="J26" s="6">
        <v>2</v>
      </c>
      <c r="K26" s="13">
        <v>3</v>
      </c>
      <c r="L26" s="13">
        <v>2</v>
      </c>
      <c r="M26" s="6">
        <v>2</v>
      </c>
      <c r="N26" s="13">
        <v>3</v>
      </c>
      <c r="O26" s="6">
        <v>2</v>
      </c>
      <c r="P26" s="13">
        <v>1</v>
      </c>
      <c r="Q26" s="6">
        <v>2</v>
      </c>
      <c r="R26" s="13">
        <v>2</v>
      </c>
      <c r="S26" s="13">
        <v>3</v>
      </c>
      <c r="T26" s="13">
        <v>1</v>
      </c>
      <c r="U26" s="6">
        <v>3</v>
      </c>
      <c r="V26" s="13">
        <v>3</v>
      </c>
      <c r="W26" s="6">
        <v>2</v>
      </c>
      <c r="X26" s="13">
        <v>3</v>
      </c>
      <c r="Y26" s="6">
        <v>3</v>
      </c>
      <c r="Z26" s="13">
        <v>2</v>
      </c>
      <c r="AA26" s="5">
        <v>1</v>
      </c>
      <c r="AB26" s="13">
        <v>2</v>
      </c>
      <c r="AC26" s="6">
        <v>2</v>
      </c>
      <c r="AD26" s="13">
        <v>2</v>
      </c>
      <c r="AE26" s="6">
        <v>3</v>
      </c>
      <c r="AF26" s="6">
        <v>1</v>
      </c>
      <c r="AG26" s="13">
        <v>3</v>
      </c>
      <c r="AH26" s="6">
        <v>3</v>
      </c>
      <c r="AI26" s="13">
        <v>3</v>
      </c>
      <c r="AJ26" s="6">
        <v>2</v>
      </c>
      <c r="AK26" s="6">
        <v>1</v>
      </c>
      <c r="AL26" s="13">
        <v>3</v>
      </c>
      <c r="AM26" s="13">
        <v>3</v>
      </c>
      <c r="AN26" s="13">
        <v>3</v>
      </c>
      <c r="AO26" s="13">
        <v>4</v>
      </c>
      <c r="AP26" s="15">
        <f t="shared" si="0"/>
        <v>95</v>
      </c>
    </row>
    <row r="27" spans="1:42" ht="15.75" customHeight="1" x14ac:dyDescent="0.2">
      <c r="A27" s="22" t="s">
        <v>187</v>
      </c>
      <c r="B27" s="5">
        <v>2</v>
      </c>
      <c r="C27" s="5">
        <v>4</v>
      </c>
      <c r="D27" s="12">
        <v>2</v>
      </c>
      <c r="E27" s="5">
        <v>3</v>
      </c>
      <c r="F27" s="12">
        <v>1</v>
      </c>
      <c r="G27" s="12">
        <v>3</v>
      </c>
      <c r="H27" s="5">
        <v>3</v>
      </c>
      <c r="I27" s="12">
        <v>4</v>
      </c>
      <c r="J27" s="5">
        <v>2</v>
      </c>
      <c r="K27" s="12">
        <v>4</v>
      </c>
      <c r="L27" s="12">
        <v>4</v>
      </c>
      <c r="M27" s="5">
        <v>2</v>
      </c>
      <c r="N27" s="12">
        <v>4</v>
      </c>
      <c r="O27" s="5">
        <v>2</v>
      </c>
      <c r="P27" s="12">
        <v>4</v>
      </c>
      <c r="Q27" s="5">
        <v>4</v>
      </c>
      <c r="R27" s="12">
        <v>4</v>
      </c>
      <c r="S27" s="12">
        <v>4</v>
      </c>
      <c r="T27" s="12">
        <v>3</v>
      </c>
      <c r="U27" s="5">
        <v>3</v>
      </c>
      <c r="V27" s="12">
        <v>2</v>
      </c>
      <c r="W27" s="5">
        <v>1</v>
      </c>
      <c r="X27" s="12">
        <v>2</v>
      </c>
      <c r="Y27" s="5">
        <v>4</v>
      </c>
      <c r="Z27" s="12">
        <v>1</v>
      </c>
      <c r="AA27" s="5">
        <v>4</v>
      </c>
      <c r="AB27" s="12">
        <v>2</v>
      </c>
      <c r="AC27" s="5">
        <v>1</v>
      </c>
      <c r="AD27" s="12">
        <v>4</v>
      </c>
      <c r="AE27" s="5">
        <v>2</v>
      </c>
      <c r="AF27" s="5">
        <v>3</v>
      </c>
      <c r="AG27" s="13">
        <v>4</v>
      </c>
      <c r="AH27" s="5">
        <v>2</v>
      </c>
      <c r="AI27" s="12">
        <v>1</v>
      </c>
      <c r="AJ27" s="5">
        <v>4</v>
      </c>
      <c r="AK27" s="5">
        <v>4</v>
      </c>
      <c r="AL27" s="12">
        <v>2</v>
      </c>
      <c r="AM27" s="12">
        <v>3</v>
      </c>
      <c r="AN27" s="12">
        <v>1</v>
      </c>
      <c r="AO27" s="12">
        <v>2</v>
      </c>
      <c r="AP27" s="15">
        <f t="shared" si="0"/>
        <v>111</v>
      </c>
    </row>
    <row r="28" spans="1:42" ht="15.75" customHeight="1" x14ac:dyDescent="0.2">
      <c r="A28" s="22" t="s">
        <v>188</v>
      </c>
      <c r="B28" s="6">
        <v>3</v>
      </c>
      <c r="C28" s="5">
        <v>3</v>
      </c>
      <c r="D28" s="13">
        <v>3</v>
      </c>
      <c r="E28" s="6">
        <v>3</v>
      </c>
      <c r="F28" s="13">
        <v>3</v>
      </c>
      <c r="G28" s="13">
        <v>1</v>
      </c>
      <c r="H28" s="6">
        <v>1</v>
      </c>
      <c r="I28" s="13">
        <v>2</v>
      </c>
      <c r="J28" s="6">
        <v>2</v>
      </c>
      <c r="K28" s="13">
        <v>3</v>
      </c>
      <c r="L28" s="13">
        <v>1</v>
      </c>
      <c r="M28" s="6">
        <v>4</v>
      </c>
      <c r="N28" s="13">
        <v>1</v>
      </c>
      <c r="O28" s="6">
        <v>3</v>
      </c>
      <c r="P28" s="13">
        <v>2</v>
      </c>
      <c r="Q28" s="6">
        <v>3</v>
      </c>
      <c r="R28" s="13">
        <v>3</v>
      </c>
      <c r="S28" s="13">
        <v>2</v>
      </c>
      <c r="T28" s="13">
        <v>2</v>
      </c>
      <c r="U28" s="6">
        <v>3</v>
      </c>
      <c r="V28" s="13">
        <v>3</v>
      </c>
      <c r="W28" s="6">
        <v>2</v>
      </c>
      <c r="X28" s="13">
        <v>3</v>
      </c>
      <c r="Y28" s="6">
        <v>2</v>
      </c>
      <c r="Z28" s="13">
        <v>2</v>
      </c>
      <c r="AA28" s="6">
        <v>1</v>
      </c>
      <c r="AB28" s="13">
        <v>1</v>
      </c>
      <c r="AC28" s="6">
        <v>4</v>
      </c>
      <c r="AD28" s="13">
        <v>2</v>
      </c>
      <c r="AE28" s="6">
        <v>4</v>
      </c>
      <c r="AF28" s="6">
        <v>4</v>
      </c>
      <c r="AG28" s="13">
        <v>3</v>
      </c>
      <c r="AH28" s="6">
        <v>3</v>
      </c>
      <c r="AI28" s="13">
        <v>2</v>
      </c>
      <c r="AJ28" s="6">
        <v>2</v>
      </c>
      <c r="AK28" s="6">
        <v>3</v>
      </c>
      <c r="AL28" s="13">
        <v>3</v>
      </c>
      <c r="AM28" s="13">
        <v>3</v>
      </c>
      <c r="AN28" s="13">
        <v>2</v>
      </c>
      <c r="AO28" s="13">
        <v>3</v>
      </c>
      <c r="AP28" s="15">
        <f t="shared" si="0"/>
        <v>100</v>
      </c>
    </row>
    <row r="29" spans="1:42" ht="15.75" customHeight="1" x14ac:dyDescent="0.2">
      <c r="A29" s="22" t="s">
        <v>189</v>
      </c>
      <c r="B29" s="5">
        <v>4</v>
      </c>
      <c r="C29" s="5">
        <v>4</v>
      </c>
      <c r="D29" s="12">
        <v>3</v>
      </c>
      <c r="E29" s="5">
        <v>4</v>
      </c>
      <c r="F29" s="12">
        <v>4</v>
      </c>
      <c r="G29" s="12">
        <v>2</v>
      </c>
      <c r="H29" s="5">
        <v>2</v>
      </c>
      <c r="I29" s="12">
        <v>2</v>
      </c>
      <c r="J29" s="5">
        <v>2</v>
      </c>
      <c r="K29" s="12">
        <v>3</v>
      </c>
      <c r="L29" s="12">
        <v>2</v>
      </c>
      <c r="M29" s="5">
        <v>3</v>
      </c>
      <c r="N29" s="12">
        <v>2</v>
      </c>
      <c r="O29" s="5">
        <v>3</v>
      </c>
      <c r="P29" s="12">
        <v>4</v>
      </c>
      <c r="Q29" s="5">
        <v>4</v>
      </c>
      <c r="R29" s="12">
        <v>2</v>
      </c>
      <c r="S29" s="12">
        <v>4</v>
      </c>
      <c r="T29" s="12">
        <v>4</v>
      </c>
      <c r="U29" s="5">
        <v>4</v>
      </c>
      <c r="V29" s="12">
        <v>4</v>
      </c>
      <c r="W29" s="5">
        <v>3</v>
      </c>
      <c r="X29" s="12">
        <v>3</v>
      </c>
      <c r="Y29" s="5">
        <v>4</v>
      </c>
      <c r="Z29" s="12">
        <v>3</v>
      </c>
      <c r="AA29" s="5">
        <v>2</v>
      </c>
      <c r="AB29" s="12">
        <v>2</v>
      </c>
      <c r="AC29" s="5">
        <v>3</v>
      </c>
      <c r="AD29" s="12">
        <v>3</v>
      </c>
      <c r="AE29" s="5">
        <v>3</v>
      </c>
      <c r="AF29" s="5">
        <v>3</v>
      </c>
      <c r="AG29" s="12">
        <v>4</v>
      </c>
      <c r="AH29" s="5">
        <v>4</v>
      </c>
      <c r="AI29" s="12">
        <v>4</v>
      </c>
      <c r="AJ29" s="5">
        <v>2</v>
      </c>
      <c r="AK29" s="5">
        <v>4</v>
      </c>
      <c r="AL29" s="12">
        <v>4</v>
      </c>
      <c r="AM29" s="12">
        <v>4</v>
      </c>
      <c r="AN29" s="12">
        <v>4</v>
      </c>
      <c r="AO29" s="12">
        <v>3</v>
      </c>
      <c r="AP29" s="15">
        <f t="shared" si="0"/>
        <v>128</v>
      </c>
    </row>
    <row r="30" spans="1:42" ht="15.75" customHeight="1" x14ac:dyDescent="0.2">
      <c r="A30" s="22" t="s">
        <v>190</v>
      </c>
      <c r="B30" s="6">
        <v>3</v>
      </c>
      <c r="C30" s="6">
        <v>3</v>
      </c>
      <c r="D30" s="13">
        <v>3</v>
      </c>
      <c r="E30" s="6">
        <v>3</v>
      </c>
      <c r="F30" s="13">
        <v>2</v>
      </c>
      <c r="G30" s="13">
        <v>3</v>
      </c>
      <c r="H30" s="6">
        <v>4</v>
      </c>
      <c r="I30" s="13">
        <v>3</v>
      </c>
      <c r="J30" s="6">
        <v>4</v>
      </c>
      <c r="K30" s="13">
        <v>2</v>
      </c>
      <c r="L30" s="13">
        <v>4</v>
      </c>
      <c r="M30" s="6">
        <v>3</v>
      </c>
      <c r="N30" s="13">
        <v>4</v>
      </c>
      <c r="O30" s="6">
        <v>3</v>
      </c>
      <c r="P30" s="13">
        <v>2</v>
      </c>
      <c r="Q30" s="6">
        <v>3</v>
      </c>
      <c r="R30" s="13">
        <v>4</v>
      </c>
      <c r="S30" s="13">
        <v>3</v>
      </c>
      <c r="T30" s="13">
        <v>2</v>
      </c>
      <c r="U30" s="6">
        <v>3</v>
      </c>
      <c r="V30" s="13">
        <v>4</v>
      </c>
      <c r="W30" s="6">
        <v>3</v>
      </c>
      <c r="X30" s="13">
        <v>4</v>
      </c>
      <c r="Y30" s="6">
        <v>4</v>
      </c>
      <c r="Z30" s="13">
        <v>4</v>
      </c>
      <c r="AA30" s="5">
        <v>4</v>
      </c>
      <c r="AB30" s="13">
        <v>2</v>
      </c>
      <c r="AC30" s="6">
        <v>2</v>
      </c>
      <c r="AD30" s="13">
        <v>2</v>
      </c>
      <c r="AE30" s="6">
        <v>2</v>
      </c>
      <c r="AF30" s="6">
        <v>2</v>
      </c>
      <c r="AG30" s="13">
        <v>3</v>
      </c>
      <c r="AH30" s="6">
        <v>3</v>
      </c>
      <c r="AI30" s="13">
        <v>4</v>
      </c>
      <c r="AJ30" s="6">
        <v>3</v>
      </c>
      <c r="AK30" s="6">
        <v>4</v>
      </c>
      <c r="AL30" s="13">
        <v>3</v>
      </c>
      <c r="AM30" s="13">
        <v>4</v>
      </c>
      <c r="AN30" s="13">
        <v>4</v>
      </c>
      <c r="AO30" s="13">
        <v>3</v>
      </c>
      <c r="AP30" s="15">
        <f t="shared" si="0"/>
        <v>125</v>
      </c>
    </row>
    <row r="31" spans="1:42" ht="15.75" customHeight="1" x14ac:dyDescent="0.2">
      <c r="A31" s="22" t="s">
        <v>191</v>
      </c>
      <c r="B31" s="5">
        <v>2</v>
      </c>
      <c r="C31" s="5">
        <v>4</v>
      </c>
      <c r="D31" s="12">
        <v>2</v>
      </c>
      <c r="E31" s="5">
        <v>4</v>
      </c>
      <c r="F31" s="12">
        <v>4</v>
      </c>
      <c r="G31" s="12">
        <v>2</v>
      </c>
      <c r="H31" s="5">
        <v>2</v>
      </c>
      <c r="I31" s="12">
        <v>3</v>
      </c>
      <c r="J31" s="5">
        <v>3</v>
      </c>
      <c r="K31" s="12">
        <v>1</v>
      </c>
      <c r="L31" s="12">
        <v>2</v>
      </c>
      <c r="M31" s="5">
        <v>3</v>
      </c>
      <c r="N31" s="12">
        <v>3</v>
      </c>
      <c r="O31" s="5">
        <v>4</v>
      </c>
      <c r="P31" s="12">
        <v>2</v>
      </c>
      <c r="Q31" s="5">
        <v>4</v>
      </c>
      <c r="R31" s="12">
        <v>4</v>
      </c>
      <c r="S31" s="12">
        <v>4</v>
      </c>
      <c r="T31" s="12">
        <v>2</v>
      </c>
      <c r="U31" s="5">
        <v>4</v>
      </c>
      <c r="V31" s="12">
        <v>1</v>
      </c>
      <c r="W31" s="5">
        <v>1</v>
      </c>
      <c r="X31" s="12">
        <v>3</v>
      </c>
      <c r="Y31" s="5">
        <v>4</v>
      </c>
      <c r="Z31" s="12">
        <v>1</v>
      </c>
      <c r="AA31" s="5">
        <v>4</v>
      </c>
      <c r="AB31" s="12">
        <v>3</v>
      </c>
      <c r="AC31" s="5">
        <v>4</v>
      </c>
      <c r="AD31" s="12">
        <v>4</v>
      </c>
      <c r="AE31" s="5">
        <v>4</v>
      </c>
      <c r="AF31" s="5">
        <v>4</v>
      </c>
      <c r="AG31" s="12">
        <v>4</v>
      </c>
      <c r="AH31" s="5">
        <v>2</v>
      </c>
      <c r="AI31" s="12">
        <v>3</v>
      </c>
      <c r="AJ31" s="5">
        <v>2</v>
      </c>
      <c r="AK31" s="5">
        <v>4</v>
      </c>
      <c r="AL31" s="12">
        <v>3</v>
      </c>
      <c r="AM31" s="12">
        <v>3</v>
      </c>
      <c r="AN31" s="12">
        <v>4</v>
      </c>
      <c r="AO31" s="12">
        <v>4</v>
      </c>
      <c r="AP31" s="15">
        <f t="shared" si="0"/>
        <v>121</v>
      </c>
    </row>
    <row r="32" spans="1:42" ht="15.75" customHeight="1" x14ac:dyDescent="0.2">
      <c r="A32" s="22" t="s">
        <v>192</v>
      </c>
      <c r="B32" s="5">
        <v>2</v>
      </c>
      <c r="C32" s="6">
        <v>4</v>
      </c>
      <c r="D32" s="13">
        <v>2</v>
      </c>
      <c r="E32" s="6">
        <v>4</v>
      </c>
      <c r="F32" s="13">
        <v>3</v>
      </c>
      <c r="G32" s="13">
        <v>3</v>
      </c>
      <c r="H32" s="6">
        <v>4</v>
      </c>
      <c r="I32" s="13">
        <v>2</v>
      </c>
      <c r="J32" s="6">
        <v>2</v>
      </c>
      <c r="K32" s="13">
        <v>3</v>
      </c>
      <c r="L32" s="13">
        <v>4</v>
      </c>
      <c r="M32" s="6">
        <v>4</v>
      </c>
      <c r="N32" s="13">
        <v>2</v>
      </c>
      <c r="O32" s="6">
        <v>4</v>
      </c>
      <c r="P32" s="13">
        <v>3</v>
      </c>
      <c r="Q32" s="6">
        <v>3</v>
      </c>
      <c r="R32" s="13">
        <v>3</v>
      </c>
      <c r="S32" s="13">
        <v>2</v>
      </c>
      <c r="T32" s="13">
        <v>2</v>
      </c>
      <c r="U32" s="6">
        <v>4</v>
      </c>
      <c r="V32" s="13">
        <v>3</v>
      </c>
      <c r="W32" s="6">
        <v>4</v>
      </c>
      <c r="X32" s="13">
        <v>3</v>
      </c>
      <c r="Y32" s="6">
        <v>4</v>
      </c>
      <c r="Z32" s="13">
        <v>2</v>
      </c>
      <c r="AA32" s="6">
        <v>4</v>
      </c>
      <c r="AB32" s="13">
        <v>1</v>
      </c>
      <c r="AC32" s="6">
        <v>3</v>
      </c>
      <c r="AD32" s="13">
        <v>3</v>
      </c>
      <c r="AE32" s="6">
        <v>2</v>
      </c>
      <c r="AF32" s="6">
        <v>2</v>
      </c>
      <c r="AG32" s="13">
        <v>3</v>
      </c>
      <c r="AH32" s="6">
        <v>3</v>
      </c>
      <c r="AI32" s="13">
        <v>3</v>
      </c>
      <c r="AJ32" s="6">
        <v>3</v>
      </c>
      <c r="AK32" s="6">
        <v>3</v>
      </c>
      <c r="AL32" s="13">
        <v>3</v>
      </c>
      <c r="AM32" s="13">
        <v>3</v>
      </c>
      <c r="AN32" s="13">
        <v>3</v>
      </c>
      <c r="AO32" s="13">
        <v>3</v>
      </c>
      <c r="AP32" s="15">
        <f t="shared" si="0"/>
        <v>118</v>
      </c>
    </row>
    <row r="33" spans="1:42" ht="15.75" customHeight="1" x14ac:dyDescent="0.2">
      <c r="A33" s="22" t="s">
        <v>193</v>
      </c>
      <c r="B33" s="5">
        <v>2</v>
      </c>
      <c r="C33" s="5">
        <v>3</v>
      </c>
      <c r="D33" s="12">
        <v>1</v>
      </c>
      <c r="E33" s="5">
        <v>2</v>
      </c>
      <c r="F33" s="12">
        <v>2</v>
      </c>
      <c r="G33" s="12">
        <v>2</v>
      </c>
      <c r="H33" s="5">
        <v>2</v>
      </c>
      <c r="I33" s="12">
        <v>1</v>
      </c>
      <c r="J33" s="5">
        <v>2</v>
      </c>
      <c r="K33" s="12">
        <v>1</v>
      </c>
      <c r="L33" s="12">
        <v>3</v>
      </c>
      <c r="M33" s="5">
        <v>3</v>
      </c>
      <c r="N33" s="12">
        <v>3</v>
      </c>
      <c r="O33" s="5">
        <v>3</v>
      </c>
      <c r="P33" s="12">
        <v>1</v>
      </c>
      <c r="Q33" s="5">
        <v>3</v>
      </c>
      <c r="R33" s="12">
        <v>2</v>
      </c>
      <c r="S33" s="12">
        <v>3</v>
      </c>
      <c r="T33" s="12">
        <v>1</v>
      </c>
      <c r="U33" s="5">
        <v>2</v>
      </c>
      <c r="V33" s="12">
        <v>2</v>
      </c>
      <c r="W33" s="5">
        <v>2</v>
      </c>
      <c r="X33" s="12">
        <v>1</v>
      </c>
      <c r="Y33" s="5">
        <v>4</v>
      </c>
      <c r="Z33" s="12">
        <v>1</v>
      </c>
      <c r="AA33" s="5">
        <v>3</v>
      </c>
      <c r="AB33" s="12">
        <v>1</v>
      </c>
      <c r="AC33" s="5">
        <v>3</v>
      </c>
      <c r="AD33" s="12">
        <v>2</v>
      </c>
      <c r="AE33" s="5">
        <v>3</v>
      </c>
      <c r="AF33" s="5">
        <v>4</v>
      </c>
      <c r="AG33" s="12">
        <v>2</v>
      </c>
      <c r="AH33" s="6">
        <v>3</v>
      </c>
      <c r="AI33" s="12">
        <v>1</v>
      </c>
      <c r="AJ33" s="5">
        <v>2</v>
      </c>
      <c r="AK33" s="5">
        <v>4</v>
      </c>
      <c r="AL33" s="12">
        <v>2</v>
      </c>
      <c r="AM33" s="12">
        <v>2</v>
      </c>
      <c r="AN33" s="12">
        <v>1</v>
      </c>
      <c r="AO33" s="12">
        <v>1</v>
      </c>
      <c r="AP33" s="15">
        <f t="shared" si="0"/>
        <v>86</v>
      </c>
    </row>
    <row r="34" spans="1:42" ht="15.75" customHeight="1" x14ac:dyDescent="0.2">
      <c r="A34" s="22" t="s">
        <v>194</v>
      </c>
      <c r="B34" s="5">
        <v>2</v>
      </c>
      <c r="C34" s="7">
        <v>4</v>
      </c>
      <c r="D34" s="14">
        <v>3</v>
      </c>
      <c r="E34" s="7">
        <v>4</v>
      </c>
      <c r="F34" s="14">
        <v>1</v>
      </c>
      <c r="G34" s="14">
        <v>4</v>
      </c>
      <c r="H34" s="7">
        <v>2</v>
      </c>
      <c r="I34" s="14">
        <v>4</v>
      </c>
      <c r="J34" s="7">
        <v>1</v>
      </c>
      <c r="K34" s="14">
        <v>4</v>
      </c>
      <c r="L34" s="14">
        <v>2</v>
      </c>
      <c r="M34" s="7">
        <v>4</v>
      </c>
      <c r="N34" s="14">
        <v>2</v>
      </c>
      <c r="O34" s="7">
        <v>4</v>
      </c>
      <c r="P34" s="14">
        <v>1</v>
      </c>
      <c r="Q34" s="7">
        <v>4</v>
      </c>
      <c r="R34" s="14">
        <v>1</v>
      </c>
      <c r="S34" s="14">
        <v>4</v>
      </c>
      <c r="T34" s="14">
        <v>4</v>
      </c>
      <c r="U34" s="7">
        <v>4</v>
      </c>
      <c r="V34" s="14">
        <v>1</v>
      </c>
      <c r="W34" s="7">
        <v>1</v>
      </c>
      <c r="X34" s="14">
        <v>4</v>
      </c>
      <c r="Y34" s="7">
        <v>3</v>
      </c>
      <c r="Z34" s="14">
        <v>2</v>
      </c>
      <c r="AA34" s="7">
        <v>4</v>
      </c>
      <c r="AB34" s="14">
        <v>2</v>
      </c>
      <c r="AC34" s="7">
        <v>1</v>
      </c>
      <c r="AD34" s="14">
        <v>1</v>
      </c>
      <c r="AE34" s="7">
        <v>4</v>
      </c>
      <c r="AF34" s="7">
        <v>3</v>
      </c>
      <c r="AG34" s="14">
        <v>4</v>
      </c>
      <c r="AH34" s="6">
        <v>3</v>
      </c>
      <c r="AI34" s="14">
        <v>4</v>
      </c>
      <c r="AJ34" s="7">
        <v>4</v>
      </c>
      <c r="AK34" s="7">
        <v>3</v>
      </c>
      <c r="AL34" s="14">
        <v>1</v>
      </c>
      <c r="AM34" s="14">
        <v>4</v>
      </c>
      <c r="AN34" s="14">
        <v>4</v>
      </c>
      <c r="AO34" s="14">
        <v>4</v>
      </c>
      <c r="AP34" s="15">
        <f t="shared" si="0"/>
        <v>116</v>
      </c>
    </row>
    <row r="35" spans="1:42" ht="15.75" customHeight="1" x14ac:dyDescent="0.2">
      <c r="B35">
        <f>CORREL(B5:B34,$AP5:AP34)</f>
        <v>0.38944997387765856</v>
      </c>
      <c r="C35">
        <f>CORREL(C5:C34,AP5:AP34)</f>
        <v>0.3602022161210639</v>
      </c>
      <c r="D35">
        <f>CORREL(D5:D34,AP5:AP34)</f>
        <v>0.42686827548879869</v>
      </c>
      <c r="E35">
        <f>CORREL(E5:E34,AP5:AP34)</f>
        <v>0.72370447207217325</v>
      </c>
      <c r="F35">
        <f>CORREL(F5:F34,AP5:AP34)</f>
        <v>0.36109463053307211</v>
      </c>
      <c r="G35">
        <f>CORREL(G5:G34,$AP5:AP34)</f>
        <v>0.39911184481835255</v>
      </c>
      <c r="H35">
        <f>CORREL(H5:H34,AP5:AP34)</f>
        <v>0.38723232547883618</v>
      </c>
      <c r="I35">
        <f>CORREL(I5:I34,AP5:AP34)</f>
        <v>0.33797892708888966</v>
      </c>
      <c r="J35">
        <f>CORREL(J5:J34,AP5:AP34)</f>
        <v>0.37784009922180972</v>
      </c>
      <c r="K35">
        <f>CORREL(K5:K34,AP5:AP34)</f>
        <v>0.33534588927350678</v>
      </c>
      <c r="L35">
        <f>CORREL(L5:L34,AP5:AP34)</f>
        <v>0.33162974612098323</v>
      </c>
      <c r="M35">
        <f>CORREL(M5:M34,AP5:AP34)</f>
        <v>0.36059598174322083</v>
      </c>
      <c r="N35">
        <f>CORREL(N5:N34,AP5:AP34)</f>
        <v>0.34258401062669741</v>
      </c>
      <c r="O35">
        <f>CORREL(O5:O34,AP5:AP34)</f>
        <v>0.36450657874945852</v>
      </c>
      <c r="P35">
        <f>CORREL(P5:P34,AP5:AP34)</f>
        <v>0.37989443632726722</v>
      </c>
      <c r="Q35">
        <f>CORREL(Q5:Q34,AP5:AP34)</f>
        <v>0.64264884810647771</v>
      </c>
      <c r="R35">
        <f>CORREL(R5:R34,AP5:AP34)</f>
        <v>0.35465430526536457</v>
      </c>
      <c r="S35">
        <f>CORREL(S5:S34,AP5:AP34)</f>
        <v>0.32060552659189306</v>
      </c>
      <c r="T35">
        <f>CORREL(T5:T34,AP5:AP34)</f>
        <v>0.35213466049224362</v>
      </c>
      <c r="U35">
        <f>CORREL(U5:U34,AP5:AP34)</f>
        <v>0.78381276664128707</v>
      </c>
      <c r="V35">
        <f>CORREL(V5:V34,AP5:AP34)</f>
        <v>0.32951008106624075</v>
      </c>
      <c r="W35">
        <f>CORREL(I5:I34,AP5:AP34)</f>
        <v>0.33797892708888966</v>
      </c>
      <c r="X35">
        <f>CORREL(X5:X34,AP5:AP34)</f>
        <v>0.48712369610002676</v>
      </c>
      <c r="Y35">
        <f>CORREL(Y5:Y34,AP5:AP34)</f>
        <v>0.32458440218660406</v>
      </c>
      <c r="Z35">
        <f>CORREL(Z5:Z34,AP5:AP34)</f>
        <v>0.39911184481835249</v>
      </c>
      <c r="AA35">
        <f>CORREL(AA5:AA34,AP5:AP34)</f>
        <v>0.36557928680624752</v>
      </c>
      <c r="AB35">
        <f>CORREL(AB5:AB34,AP5:AP34)</f>
        <v>0.34868913379910971</v>
      </c>
      <c r="AC35">
        <f>CORREL(AC5:AC34,AP5:AP34)</f>
        <v>0.38020923939653173</v>
      </c>
      <c r="AD35">
        <f>CORREL(AD5:AD34,AP5:AP34)</f>
        <v>0.3721037295346809</v>
      </c>
      <c r="AE35">
        <f>CORREL(I5:I34,AP5:AP34)</f>
        <v>0.33797892708888966</v>
      </c>
      <c r="AF35">
        <f>CORREL(AF5:AF34,AP5:AP34)</f>
        <v>0.38184098657312665</v>
      </c>
      <c r="AG35">
        <f>CORREL(AG5:AG34,AP5:AP34)</f>
        <v>0.34464490873343073</v>
      </c>
      <c r="AH35">
        <f>CORREL(AH5:AH34,AP5:AP34)</f>
        <v>0.44292342333739848</v>
      </c>
      <c r="AI35">
        <f>CORREL(AI5:AI34,AP5:AP34)</f>
        <v>0.61838931501175687</v>
      </c>
      <c r="AJ35">
        <f>CORREL(AJ5:AJ34,AP5:AP34)</f>
        <v>0.36999682012693114</v>
      </c>
      <c r="AK35">
        <f>CORREL(AK5:AK34,AP5:AP34)</f>
        <v>0.34351593011643577</v>
      </c>
      <c r="AL35">
        <f>CORREL(AL5:AL34,AP5:AP34)</f>
        <v>0.33510754157095562</v>
      </c>
      <c r="AM35">
        <f>CORREL(AM5:AM34,AP5:AP34)</f>
        <v>0.6080037994377202</v>
      </c>
      <c r="AN35">
        <f>CORREL(AN5:AN34,AP5:AP34)</f>
        <v>0.33329093120314995</v>
      </c>
      <c r="AO35">
        <f>CORREL(AO5:AO34,AP5:AP34)</f>
        <v>0.38787604094680944</v>
      </c>
      <c r="AP35"/>
    </row>
    <row r="36" spans="1:42" ht="15.75" customHeight="1" x14ac:dyDescent="0.2">
      <c r="D36"/>
      <c r="G36"/>
      <c r="H36"/>
      <c r="I36"/>
      <c r="N36"/>
      <c r="O36"/>
      <c r="P36"/>
      <c r="T36"/>
      <c r="U36"/>
      <c r="V36"/>
      <c r="W36"/>
      <c r="X36"/>
      <c r="AC36"/>
      <c r="AD36"/>
      <c r="AE36"/>
      <c r="AF36"/>
      <c r="AG36"/>
      <c r="AK36"/>
      <c r="AL36"/>
      <c r="AM36"/>
      <c r="AN36"/>
      <c r="AP36"/>
    </row>
    <row r="37" spans="1:42" ht="15.75" customHeight="1" x14ac:dyDescent="0.2">
      <c r="D37"/>
      <c r="G37"/>
      <c r="H37"/>
      <c r="I37"/>
      <c r="N37"/>
      <c r="O37"/>
      <c r="P37"/>
      <c r="T37"/>
      <c r="U37"/>
      <c r="V37"/>
      <c r="W37"/>
      <c r="X37"/>
      <c r="AC37"/>
      <c r="AD37"/>
      <c r="AE37"/>
      <c r="AF37"/>
      <c r="AG37"/>
      <c r="AK37"/>
      <c r="AL37"/>
      <c r="AM37"/>
      <c r="AN37"/>
      <c r="AP37"/>
    </row>
    <row r="38" spans="1:42" ht="15.75" customHeight="1" x14ac:dyDescent="0.2">
      <c r="D38"/>
      <c r="G38"/>
      <c r="H38"/>
      <c r="I38"/>
      <c r="N38"/>
      <c r="O38"/>
      <c r="P38"/>
      <c r="T38"/>
      <c r="U38"/>
      <c r="V38"/>
      <c r="W38"/>
      <c r="X38"/>
      <c r="AC38"/>
      <c r="AD38"/>
      <c r="AE38"/>
      <c r="AF38"/>
      <c r="AG38"/>
      <c r="AK38"/>
      <c r="AL38"/>
      <c r="AM38"/>
      <c r="AN38"/>
      <c r="AP38"/>
    </row>
    <row r="39" spans="1:42" ht="15.75" customHeight="1" x14ac:dyDescent="0.2">
      <c r="D39"/>
      <c r="G39"/>
      <c r="H39"/>
      <c r="I39"/>
      <c r="N39"/>
      <c r="O39"/>
      <c r="P39"/>
      <c r="T39"/>
      <c r="U39"/>
      <c r="V39"/>
      <c r="W39"/>
      <c r="X39"/>
      <c r="AC39"/>
      <c r="AD39"/>
      <c r="AE39"/>
      <c r="AF39"/>
      <c r="AG39"/>
      <c r="AK39"/>
      <c r="AL39"/>
      <c r="AM39"/>
      <c r="AN39"/>
      <c r="AP39"/>
    </row>
    <row r="40" spans="1:42" ht="15.75" customHeight="1" x14ac:dyDescent="0.2">
      <c r="D40"/>
      <c r="G40"/>
      <c r="H40"/>
      <c r="I40"/>
      <c r="N40"/>
      <c r="O40"/>
      <c r="P40"/>
      <c r="T40"/>
      <c r="U40"/>
      <c r="V40"/>
      <c r="W40"/>
      <c r="X40"/>
      <c r="AC40"/>
      <c r="AD40"/>
      <c r="AE40"/>
      <c r="AF40"/>
      <c r="AG40"/>
      <c r="AK40"/>
      <c r="AL40"/>
      <c r="AM40"/>
      <c r="AN40"/>
      <c r="AP40"/>
    </row>
    <row r="41" spans="1:42" ht="15.75" customHeight="1" x14ac:dyDescent="0.2">
      <c r="D41"/>
      <c r="G41"/>
      <c r="H41"/>
      <c r="I41"/>
      <c r="N41"/>
      <c r="O41"/>
      <c r="P41"/>
      <c r="T41"/>
      <c r="U41"/>
      <c r="V41"/>
      <c r="W41"/>
      <c r="X41"/>
      <c r="AC41"/>
      <c r="AD41"/>
      <c r="AE41"/>
      <c r="AF41"/>
      <c r="AG41"/>
      <c r="AK41"/>
      <c r="AL41"/>
      <c r="AM41"/>
      <c r="AN41"/>
      <c r="AP41"/>
    </row>
    <row r="42" spans="1:42" ht="15.75" customHeight="1" x14ac:dyDescent="0.2">
      <c r="D42"/>
      <c r="G42"/>
      <c r="H42"/>
      <c r="I42"/>
      <c r="N42"/>
      <c r="O42"/>
      <c r="P42"/>
      <c r="T42"/>
      <c r="U42"/>
      <c r="V42"/>
      <c r="W42"/>
      <c r="X42"/>
      <c r="AC42"/>
      <c r="AD42"/>
      <c r="AE42"/>
      <c r="AF42"/>
      <c r="AG42"/>
      <c r="AK42"/>
      <c r="AL42"/>
      <c r="AM42"/>
      <c r="AN42"/>
      <c r="AP42"/>
    </row>
    <row r="43" spans="1:42" ht="15.75" customHeight="1" x14ac:dyDescent="0.2">
      <c r="D43"/>
      <c r="G43"/>
      <c r="H43"/>
      <c r="I43"/>
      <c r="N43"/>
      <c r="O43"/>
      <c r="P43"/>
      <c r="T43"/>
      <c r="U43"/>
      <c r="V43"/>
      <c r="W43"/>
      <c r="X43"/>
      <c r="AC43"/>
      <c r="AD43"/>
      <c r="AE43"/>
      <c r="AF43"/>
      <c r="AG43"/>
      <c r="AK43"/>
      <c r="AL43"/>
      <c r="AM43"/>
      <c r="AN43"/>
      <c r="AP43"/>
    </row>
    <row r="44" spans="1:42" ht="15.75" customHeight="1" x14ac:dyDescent="0.2">
      <c r="D44"/>
      <c r="G44"/>
      <c r="H44"/>
      <c r="I44"/>
      <c r="N44"/>
      <c r="O44"/>
      <c r="P44"/>
      <c r="T44"/>
      <c r="U44"/>
      <c r="V44"/>
      <c r="W44"/>
      <c r="X44"/>
      <c r="AC44"/>
      <c r="AD44"/>
      <c r="AE44"/>
      <c r="AF44"/>
      <c r="AG44"/>
      <c r="AK44"/>
      <c r="AL44"/>
      <c r="AM44"/>
      <c r="AN44"/>
      <c r="AP44"/>
    </row>
    <row r="45" spans="1:42" ht="15.75" customHeight="1" x14ac:dyDescent="0.2">
      <c r="D45"/>
      <c r="G45"/>
      <c r="H45"/>
      <c r="I45"/>
      <c r="N45"/>
      <c r="O45"/>
      <c r="P45"/>
      <c r="T45"/>
      <c r="U45"/>
      <c r="V45"/>
      <c r="W45"/>
      <c r="X45"/>
      <c r="AC45"/>
      <c r="AD45"/>
      <c r="AE45"/>
      <c r="AF45"/>
      <c r="AG45"/>
      <c r="AK45"/>
      <c r="AL45"/>
      <c r="AM45"/>
      <c r="AN45"/>
      <c r="AP45"/>
    </row>
    <row r="46" spans="1:42" ht="15.75" customHeight="1" x14ac:dyDescent="0.2">
      <c r="D46"/>
      <c r="G46"/>
      <c r="H46"/>
      <c r="I46"/>
      <c r="N46"/>
      <c r="O46"/>
      <c r="P46"/>
      <c r="T46"/>
      <c r="U46"/>
      <c r="V46"/>
      <c r="W46"/>
      <c r="X46"/>
      <c r="AC46"/>
      <c r="AD46"/>
      <c r="AE46"/>
      <c r="AF46"/>
      <c r="AG46"/>
      <c r="AK46"/>
      <c r="AL46"/>
      <c r="AM46"/>
      <c r="AN46"/>
      <c r="AP46"/>
    </row>
    <row r="47" spans="1:42" ht="15.75" customHeight="1" x14ac:dyDescent="0.2">
      <c r="D47"/>
      <c r="G47"/>
      <c r="H47"/>
      <c r="I47"/>
      <c r="N47"/>
      <c r="O47"/>
      <c r="P47"/>
      <c r="T47"/>
      <c r="U47"/>
      <c r="V47"/>
      <c r="W47"/>
      <c r="X47"/>
      <c r="AC47"/>
      <c r="AD47"/>
      <c r="AE47"/>
      <c r="AF47"/>
      <c r="AG47"/>
      <c r="AK47"/>
      <c r="AL47"/>
      <c r="AM47"/>
      <c r="AN47"/>
      <c r="AP47"/>
    </row>
    <row r="48" spans="1:42" ht="15.75" customHeight="1" x14ac:dyDescent="0.2">
      <c r="D48"/>
      <c r="G48"/>
      <c r="H48"/>
      <c r="I48"/>
      <c r="N48"/>
      <c r="O48"/>
      <c r="P48"/>
      <c r="T48"/>
      <c r="U48"/>
      <c r="V48"/>
      <c r="W48"/>
      <c r="X48"/>
      <c r="AC48"/>
      <c r="AD48"/>
      <c r="AE48"/>
      <c r="AF48"/>
      <c r="AG48"/>
      <c r="AK48"/>
      <c r="AL48"/>
      <c r="AM48"/>
      <c r="AN48"/>
      <c r="AP48"/>
    </row>
    <row r="49" customFormat="1" ht="15.75" customHeight="1" x14ac:dyDescent="0.2"/>
    <row r="50" customFormat="1" ht="15.75" customHeight="1" x14ac:dyDescent="0.2"/>
    <row r="51" customFormat="1" ht="15.75" customHeight="1" x14ac:dyDescent="0.2"/>
    <row r="52" customFormat="1" ht="15.75" customHeight="1" x14ac:dyDescent="0.2"/>
    <row r="53" customFormat="1" ht="15.75" customHeight="1" x14ac:dyDescent="0.2"/>
    <row r="54" customFormat="1" ht="15.75" customHeight="1" x14ac:dyDescent="0.2"/>
    <row r="55" customFormat="1" ht="15.75" customHeight="1" x14ac:dyDescent="0.2"/>
    <row r="56" customFormat="1" ht="15.75" customHeight="1" x14ac:dyDescent="0.2"/>
    <row r="57" customFormat="1" ht="15.75" customHeight="1" x14ac:dyDescent="0.2"/>
    <row r="58" customFormat="1" ht="15.75" customHeight="1" x14ac:dyDescent="0.2"/>
    <row r="59" customFormat="1" ht="15.75" customHeight="1" x14ac:dyDescent="0.2"/>
    <row r="60" customFormat="1" ht="15.75" customHeight="1" x14ac:dyDescent="0.2"/>
    <row r="61" customFormat="1" ht="15.75" customHeight="1" x14ac:dyDescent="0.2"/>
    <row r="62" customFormat="1" ht="15.75" customHeight="1" x14ac:dyDescent="0.2"/>
    <row r="63" customFormat="1" ht="15.75" customHeight="1" x14ac:dyDescent="0.2"/>
    <row r="64" customFormat="1" ht="15.75" customHeight="1" x14ac:dyDescent="0.2"/>
    <row r="65" customFormat="1" ht="15.75" customHeight="1" x14ac:dyDescent="0.2"/>
    <row r="66" customFormat="1" ht="15.75" customHeight="1" x14ac:dyDescent="0.2"/>
    <row r="67" customFormat="1" ht="15.75" customHeight="1" x14ac:dyDescent="0.2"/>
    <row r="68" customFormat="1" ht="15.75" customHeight="1" x14ac:dyDescent="0.2"/>
    <row r="69" customFormat="1" ht="15.75" customHeight="1" x14ac:dyDescent="0.2"/>
    <row r="70" customFormat="1" ht="15.75" customHeight="1" x14ac:dyDescent="0.2"/>
    <row r="71" customFormat="1" ht="15.75" customHeight="1" x14ac:dyDescent="0.2"/>
    <row r="72" customFormat="1" ht="15.75" customHeight="1" x14ac:dyDescent="0.2"/>
    <row r="73" customFormat="1" ht="15.75" customHeight="1" x14ac:dyDescent="0.2"/>
    <row r="74" customFormat="1" ht="15.75" customHeight="1" x14ac:dyDescent="0.2"/>
    <row r="75" customFormat="1" ht="15.75" customHeight="1" x14ac:dyDescent="0.2"/>
    <row r="76" customFormat="1" ht="15.75" customHeight="1" x14ac:dyDescent="0.2"/>
    <row r="77" customFormat="1" ht="15.75" customHeight="1" x14ac:dyDescent="0.2"/>
    <row r="78" customFormat="1" ht="15.75" customHeight="1" x14ac:dyDescent="0.2"/>
    <row r="79" customFormat="1" ht="15.75" customHeight="1" x14ac:dyDescent="0.2"/>
    <row r="80" customFormat="1" ht="15.75" customHeight="1" x14ac:dyDescent="0.2"/>
    <row r="81" customFormat="1" ht="15.75" customHeight="1" x14ac:dyDescent="0.2"/>
    <row r="82" customFormat="1" ht="15.75" customHeight="1" x14ac:dyDescent="0.2"/>
    <row r="83" customFormat="1" ht="15.75" customHeight="1" x14ac:dyDescent="0.2"/>
    <row r="84" customFormat="1" ht="15.75" customHeight="1" x14ac:dyDescent="0.2"/>
    <row r="85" customFormat="1" ht="15.75" customHeight="1" x14ac:dyDescent="0.2"/>
    <row r="86" customFormat="1" ht="15.75" customHeight="1" x14ac:dyDescent="0.2"/>
    <row r="87" customFormat="1" ht="15.75" customHeight="1" x14ac:dyDescent="0.2"/>
    <row r="88" customFormat="1" ht="15.75" customHeight="1" x14ac:dyDescent="0.2"/>
    <row r="89" customFormat="1" ht="15.75" customHeight="1" x14ac:dyDescent="0.2"/>
    <row r="90" customFormat="1" ht="15.75" customHeight="1" x14ac:dyDescent="0.2"/>
    <row r="91" customFormat="1" ht="15.75" customHeight="1" x14ac:dyDescent="0.2"/>
    <row r="92" customFormat="1" ht="15.75" customHeight="1" x14ac:dyDescent="0.2"/>
    <row r="93" customFormat="1" ht="15.75" customHeight="1" x14ac:dyDescent="0.2"/>
    <row r="94" customFormat="1" ht="15.75" customHeight="1" x14ac:dyDescent="0.2"/>
    <row r="95" customFormat="1" ht="15.75" customHeight="1" x14ac:dyDescent="0.2"/>
    <row r="96" customFormat="1" ht="15.75" customHeight="1" x14ac:dyDescent="0.2"/>
    <row r="97" customFormat="1" ht="15.75" customHeight="1" x14ac:dyDescent="0.2"/>
    <row r="98" customFormat="1" ht="15.75" customHeight="1" x14ac:dyDescent="0.2"/>
    <row r="99" customFormat="1" ht="15.75" customHeight="1" x14ac:dyDescent="0.2"/>
    <row r="100" customFormat="1" ht="15.75" customHeight="1" x14ac:dyDescent="0.2"/>
    <row r="101" customFormat="1" ht="15.75" customHeight="1" x14ac:dyDescent="0.2"/>
    <row r="102" customFormat="1" ht="15.75" customHeight="1" x14ac:dyDescent="0.2"/>
    <row r="103" customFormat="1" ht="15.75" customHeight="1" x14ac:dyDescent="0.2"/>
    <row r="104" customFormat="1" ht="15.75" customHeight="1" x14ac:dyDescent="0.2"/>
    <row r="105" customFormat="1" ht="15.75" customHeight="1" x14ac:dyDescent="0.2"/>
    <row r="106" customFormat="1" ht="15.75" customHeight="1" x14ac:dyDescent="0.2"/>
    <row r="107" customFormat="1" ht="15.75" customHeight="1" x14ac:dyDescent="0.2"/>
    <row r="108" customFormat="1" ht="15.75" customHeight="1" x14ac:dyDescent="0.2"/>
    <row r="109" customFormat="1" ht="15.75" customHeight="1" x14ac:dyDescent="0.2"/>
    <row r="110" customFormat="1" ht="15.75" customHeight="1" x14ac:dyDescent="0.2"/>
    <row r="111" customFormat="1" ht="15.75" customHeight="1" x14ac:dyDescent="0.2"/>
    <row r="112" customFormat="1" ht="15.75" customHeight="1" x14ac:dyDescent="0.2"/>
    <row r="113" customFormat="1" ht="15.75" customHeight="1" x14ac:dyDescent="0.2"/>
    <row r="114" customFormat="1" ht="15.75" customHeight="1" x14ac:dyDescent="0.2"/>
    <row r="115" customFormat="1" ht="15.75" customHeight="1" x14ac:dyDescent="0.2"/>
    <row r="116" customFormat="1" ht="15.75" customHeight="1" x14ac:dyDescent="0.2"/>
    <row r="117" customFormat="1" ht="15.75" customHeight="1" x14ac:dyDescent="0.2"/>
    <row r="118" customFormat="1" ht="15.75" customHeight="1" x14ac:dyDescent="0.2"/>
    <row r="119" customFormat="1" ht="15.75" customHeight="1" x14ac:dyDescent="0.2"/>
    <row r="120" customFormat="1" ht="15.75" customHeight="1" x14ac:dyDescent="0.2"/>
    <row r="121" customFormat="1" ht="15.75" customHeight="1" x14ac:dyDescent="0.2"/>
    <row r="122" customFormat="1" ht="15.75" customHeight="1" x14ac:dyDescent="0.2"/>
    <row r="123" customFormat="1" ht="15.75" customHeight="1" x14ac:dyDescent="0.2"/>
    <row r="124" customFormat="1" ht="15.75" customHeight="1" x14ac:dyDescent="0.2"/>
    <row r="125" customFormat="1" ht="15.75" customHeight="1" x14ac:dyDescent="0.2"/>
    <row r="126" customFormat="1" ht="15.75" customHeight="1" x14ac:dyDescent="0.2"/>
    <row r="127" customFormat="1" ht="15.75" customHeight="1" x14ac:dyDescent="0.2"/>
    <row r="128" customFormat="1" ht="15.75" customHeight="1" x14ac:dyDescent="0.2"/>
    <row r="129" customFormat="1" ht="15.75" customHeight="1" x14ac:dyDescent="0.2"/>
    <row r="130" customFormat="1" ht="15.75" customHeight="1" x14ac:dyDescent="0.2"/>
    <row r="131" customFormat="1" ht="15.75" customHeight="1" x14ac:dyDescent="0.2"/>
    <row r="132" customFormat="1" ht="15.75" customHeight="1" x14ac:dyDescent="0.2"/>
    <row r="133" customFormat="1" ht="15.75" customHeight="1" x14ac:dyDescent="0.2"/>
    <row r="134" customFormat="1" ht="15.75" customHeight="1" x14ac:dyDescent="0.2"/>
    <row r="135" customFormat="1" ht="15.75" customHeight="1" x14ac:dyDescent="0.2"/>
    <row r="136" customFormat="1" ht="15.75" customHeight="1" x14ac:dyDescent="0.2"/>
    <row r="137" customFormat="1" ht="15.75" customHeight="1" x14ac:dyDescent="0.2"/>
    <row r="138" customFormat="1" ht="15.75" customHeight="1" x14ac:dyDescent="0.2"/>
    <row r="139" customFormat="1" ht="15.75" customHeight="1" x14ac:dyDescent="0.2"/>
    <row r="140" customFormat="1" ht="15.75" customHeight="1" x14ac:dyDescent="0.2"/>
    <row r="141" customFormat="1" ht="15.75" customHeight="1" x14ac:dyDescent="0.2"/>
    <row r="142" customFormat="1" ht="15.75" customHeight="1" x14ac:dyDescent="0.2"/>
    <row r="143" customFormat="1" ht="15.75" customHeight="1" x14ac:dyDescent="0.2"/>
    <row r="144" customFormat="1" ht="15.75" customHeight="1" x14ac:dyDescent="0.2"/>
    <row r="145" customFormat="1" ht="15.75" customHeight="1" x14ac:dyDescent="0.2"/>
    <row r="146" customFormat="1" ht="15.75" customHeight="1" x14ac:dyDescent="0.2"/>
    <row r="147" customFormat="1" ht="15.75" customHeight="1" x14ac:dyDescent="0.2"/>
    <row r="148" customFormat="1" ht="15.75" customHeight="1" x14ac:dyDescent="0.2"/>
    <row r="149" customFormat="1" ht="15.75" customHeight="1" x14ac:dyDescent="0.2"/>
    <row r="150" customFormat="1" ht="15.75" customHeight="1" x14ac:dyDescent="0.2"/>
    <row r="151" customFormat="1" ht="15.75" customHeight="1" x14ac:dyDescent="0.2"/>
    <row r="152" customFormat="1" ht="15.75" customHeight="1" x14ac:dyDescent="0.2"/>
    <row r="153" customFormat="1" ht="15.75" customHeight="1" x14ac:dyDescent="0.2"/>
    <row r="154" customFormat="1" ht="15.75" customHeight="1" x14ac:dyDescent="0.2"/>
    <row r="155" customFormat="1" ht="15.75" customHeight="1" x14ac:dyDescent="0.2"/>
    <row r="156" customFormat="1" ht="15.75" customHeight="1" x14ac:dyDescent="0.2"/>
    <row r="157" customFormat="1" ht="15.75" customHeight="1" x14ac:dyDescent="0.2"/>
    <row r="158" customFormat="1" ht="15.75" customHeight="1" x14ac:dyDescent="0.2"/>
    <row r="159" customFormat="1" ht="15.75" customHeight="1" x14ac:dyDescent="0.2"/>
    <row r="160" customFormat="1" ht="15.75" customHeight="1" x14ac:dyDescent="0.2"/>
    <row r="161" customFormat="1" ht="15.75" customHeight="1" x14ac:dyDescent="0.2"/>
    <row r="162" customFormat="1" ht="15.75" customHeight="1" x14ac:dyDescent="0.2"/>
    <row r="163" customFormat="1" ht="15.75" customHeight="1" x14ac:dyDescent="0.2"/>
    <row r="164" customFormat="1" ht="15.75" customHeight="1" x14ac:dyDescent="0.2"/>
    <row r="165" customFormat="1" ht="15.75" customHeight="1" x14ac:dyDescent="0.2"/>
    <row r="166" customFormat="1" ht="15.75" customHeight="1" x14ac:dyDescent="0.2"/>
    <row r="167" customFormat="1" ht="15.75" customHeight="1" x14ac:dyDescent="0.2"/>
    <row r="168" customFormat="1" ht="15.75" customHeight="1" x14ac:dyDescent="0.2"/>
    <row r="169" customFormat="1" ht="15.75" customHeight="1" x14ac:dyDescent="0.2"/>
    <row r="170" customFormat="1" ht="15.75" customHeight="1" x14ac:dyDescent="0.2"/>
    <row r="171" customFormat="1" ht="15.75" customHeight="1" x14ac:dyDescent="0.2"/>
    <row r="172" customFormat="1" ht="15.75" customHeight="1" x14ac:dyDescent="0.2"/>
    <row r="173" customFormat="1" ht="15.75" customHeight="1" x14ac:dyDescent="0.2"/>
    <row r="174" customFormat="1" ht="15.75" customHeight="1" x14ac:dyDescent="0.2"/>
    <row r="175" customFormat="1" ht="15.75" customHeight="1" x14ac:dyDescent="0.2"/>
    <row r="176" customFormat="1" ht="15.75" customHeight="1" x14ac:dyDescent="0.2"/>
    <row r="177" customFormat="1" ht="15.75" customHeight="1" x14ac:dyDescent="0.2"/>
    <row r="178" customFormat="1" ht="15.75" customHeight="1" x14ac:dyDescent="0.2"/>
    <row r="179" customFormat="1" ht="15.75" customHeight="1" x14ac:dyDescent="0.2"/>
    <row r="180" customFormat="1" ht="15.75" customHeight="1" x14ac:dyDescent="0.2"/>
    <row r="181" customFormat="1" ht="15.75" customHeight="1" x14ac:dyDescent="0.2"/>
    <row r="182" customFormat="1" ht="15.75" customHeight="1" x14ac:dyDescent="0.2"/>
    <row r="183" customFormat="1" ht="15.75" customHeight="1" x14ac:dyDescent="0.2"/>
    <row r="184" customFormat="1" ht="15.75" customHeight="1" x14ac:dyDescent="0.2"/>
    <row r="185" customFormat="1" ht="15.75" customHeight="1" x14ac:dyDescent="0.2"/>
    <row r="186" customFormat="1" ht="15.75" customHeight="1" x14ac:dyDescent="0.2"/>
    <row r="187" customFormat="1" ht="15.75" customHeight="1" x14ac:dyDescent="0.2"/>
    <row r="188" customFormat="1" ht="15.75" customHeight="1" x14ac:dyDescent="0.2"/>
    <row r="189" customFormat="1" ht="15.75" customHeight="1" x14ac:dyDescent="0.2"/>
    <row r="190" customFormat="1" ht="15.75" customHeight="1" x14ac:dyDescent="0.2"/>
    <row r="191" customFormat="1" ht="15.75" customHeight="1" x14ac:dyDescent="0.2"/>
    <row r="192" customFormat="1" ht="15.75" customHeight="1" x14ac:dyDescent="0.2"/>
    <row r="193" customFormat="1" ht="15.75" customHeight="1" x14ac:dyDescent="0.2"/>
    <row r="194" customFormat="1" ht="15.75" customHeight="1" x14ac:dyDescent="0.2"/>
    <row r="195" customFormat="1" ht="15.75" customHeight="1" x14ac:dyDescent="0.2"/>
    <row r="196" customFormat="1" ht="15.75" customHeight="1" x14ac:dyDescent="0.2"/>
    <row r="197" customFormat="1" ht="15.75" customHeight="1" x14ac:dyDescent="0.2"/>
    <row r="198" customFormat="1" ht="15.75" customHeight="1" x14ac:dyDescent="0.2"/>
    <row r="199" customFormat="1" ht="15.75" customHeight="1" x14ac:dyDescent="0.2"/>
    <row r="200" customFormat="1" ht="15.75" customHeight="1" x14ac:dyDescent="0.2"/>
    <row r="201" customFormat="1" ht="15.75" customHeight="1" x14ac:dyDescent="0.2"/>
    <row r="202" customFormat="1" ht="15.75" customHeight="1" x14ac:dyDescent="0.2"/>
    <row r="203" customFormat="1" ht="15.75" customHeight="1" x14ac:dyDescent="0.2"/>
    <row r="204" customFormat="1" ht="15.75" customHeight="1" x14ac:dyDescent="0.2"/>
    <row r="205" customFormat="1" ht="15.75" customHeight="1" x14ac:dyDescent="0.2"/>
    <row r="206" customFormat="1" ht="15.75" customHeight="1" x14ac:dyDescent="0.2"/>
    <row r="207" customFormat="1" ht="15.75" customHeight="1" x14ac:dyDescent="0.2"/>
    <row r="208" customFormat="1" ht="15.75" customHeight="1" x14ac:dyDescent="0.2"/>
    <row r="209" customFormat="1" ht="15.75" customHeight="1" x14ac:dyDescent="0.2"/>
    <row r="210" customFormat="1" ht="15.75" customHeight="1" x14ac:dyDescent="0.2"/>
    <row r="211" customFormat="1" ht="15.75" customHeight="1" x14ac:dyDescent="0.2"/>
    <row r="212" customFormat="1" ht="15.75" customHeight="1" x14ac:dyDescent="0.2"/>
    <row r="213" customFormat="1" ht="15.75" customHeight="1" x14ac:dyDescent="0.2"/>
    <row r="214" customFormat="1" ht="15.75" customHeight="1" x14ac:dyDescent="0.2"/>
    <row r="215" customFormat="1" ht="15.75" customHeight="1" x14ac:dyDescent="0.2"/>
    <row r="216" customFormat="1" ht="15.75" customHeight="1" x14ac:dyDescent="0.2"/>
    <row r="217" customFormat="1" ht="15.75" customHeight="1" x14ac:dyDescent="0.2"/>
    <row r="218" customFormat="1" ht="15.75" customHeight="1" x14ac:dyDescent="0.2"/>
    <row r="219" customFormat="1" ht="15.75" customHeight="1" x14ac:dyDescent="0.2"/>
    <row r="220" customFormat="1" ht="15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  <row r="1002" customFormat="1" ht="15.75" customHeight="1" x14ac:dyDescent="0.2"/>
    <row r="1003" customFormat="1" ht="15.75" customHeight="1" x14ac:dyDescent="0.2"/>
    <row r="1004" customFormat="1" ht="15.75" customHeight="1" x14ac:dyDescent="0.2"/>
    <row r="1005" customFormat="1" ht="15.75" customHeight="1" x14ac:dyDescent="0.2"/>
    <row r="1006" customFormat="1" ht="15.75" customHeight="1" x14ac:dyDescent="0.2"/>
    <row r="1007" customFormat="1" ht="15.75" customHeight="1" x14ac:dyDescent="0.2"/>
    <row r="1008" customFormat="1" ht="15.75" customHeight="1" x14ac:dyDescent="0.2"/>
    <row r="1009" customFormat="1" ht="15.75" customHeight="1" x14ac:dyDescent="0.2"/>
    <row r="1010" customFormat="1" ht="15.75" customHeight="1" x14ac:dyDescent="0.2"/>
    <row r="1011" customFormat="1" ht="15.75" customHeight="1" x14ac:dyDescent="0.2"/>
    <row r="1012" customFormat="1" ht="15.75" customHeight="1" x14ac:dyDescent="0.2"/>
    <row r="1013" customFormat="1" ht="15.75" customHeight="1" x14ac:dyDescent="0.2"/>
    <row r="1014" customFormat="1" ht="15.75" customHeight="1" x14ac:dyDescent="0.2"/>
    <row r="1015" customFormat="1" ht="15.75" customHeight="1" x14ac:dyDescent="0.2"/>
    <row r="1016" customFormat="1" ht="15.75" customHeight="1" x14ac:dyDescent="0.2"/>
    <row r="1017" customFormat="1" ht="15.75" customHeight="1" x14ac:dyDescent="0.2"/>
    <row r="1018" customFormat="1" ht="15.75" customHeight="1" x14ac:dyDescent="0.2"/>
    <row r="1019" customFormat="1" ht="15.75" customHeight="1" x14ac:dyDescent="0.2"/>
    <row r="1020" customFormat="1" ht="15.75" customHeight="1" x14ac:dyDescent="0.2"/>
    <row r="1021" customFormat="1" ht="15.75" customHeight="1" x14ac:dyDescent="0.2"/>
    <row r="1022" customFormat="1" ht="15.75" customHeight="1" x14ac:dyDescent="0.2"/>
    <row r="1023" customFormat="1" ht="15.75" customHeight="1" x14ac:dyDescent="0.2"/>
    <row r="1024" customFormat="1" ht="15.75" customHeight="1" x14ac:dyDescent="0.2"/>
    <row r="1025" customFormat="1" ht="15.75" customHeight="1" x14ac:dyDescent="0.2"/>
    <row r="1026" customFormat="1" ht="15.75" customHeight="1" x14ac:dyDescent="0.2"/>
    <row r="1027" customFormat="1" ht="15.75" customHeight="1" x14ac:dyDescent="0.2"/>
    <row r="1028" customFormat="1" ht="15.75" customHeight="1" x14ac:dyDescent="0.2"/>
    <row r="1029" customFormat="1" ht="15.75" customHeight="1" x14ac:dyDescent="0.2"/>
    <row r="1030" customFormat="1" ht="15.75" customHeight="1" x14ac:dyDescent="0.2"/>
    <row r="1031" customFormat="1" ht="15.75" customHeight="1" x14ac:dyDescent="0.2"/>
    <row r="1032" customFormat="1" ht="15.75" customHeight="1" x14ac:dyDescent="0.2"/>
    <row r="1033" customFormat="1" ht="15.75" customHeight="1" x14ac:dyDescent="0.2"/>
    <row r="1034" customFormat="1" ht="15.75" customHeight="1" x14ac:dyDescent="0.2"/>
    <row r="1035" customFormat="1" ht="15.75" customHeight="1" x14ac:dyDescent="0.2"/>
    <row r="1036" customFormat="1" ht="15.75" customHeight="1" x14ac:dyDescent="0.2"/>
    <row r="1037" customFormat="1" ht="15.75" customHeight="1" x14ac:dyDescent="0.2"/>
    <row r="1038" customFormat="1" ht="15.75" customHeight="1" x14ac:dyDescent="0.2"/>
    <row r="1039" customFormat="1" ht="15.75" customHeight="1" x14ac:dyDescent="0.2"/>
    <row r="1040" customFormat="1" ht="15.75" customHeight="1" x14ac:dyDescent="0.2"/>
    <row r="1041" customFormat="1" ht="15.75" customHeight="1" x14ac:dyDescent="0.2"/>
    <row r="1042" customFormat="1" ht="15.75" customHeight="1" x14ac:dyDescent="0.2"/>
    <row r="1043" customFormat="1" ht="15.75" customHeight="1" x14ac:dyDescent="0.2"/>
    <row r="1044" customFormat="1" ht="15.75" customHeight="1" x14ac:dyDescent="0.2"/>
    <row r="1045" customFormat="1" ht="15.75" customHeight="1" x14ac:dyDescent="0.2"/>
    <row r="1046" customFormat="1" ht="15.75" customHeight="1" x14ac:dyDescent="0.2"/>
    <row r="1047" customFormat="1" ht="15.75" customHeight="1" x14ac:dyDescent="0.2"/>
    <row r="1048" customFormat="1" ht="15.75" customHeight="1" x14ac:dyDescent="0.2"/>
    <row r="1049" customFormat="1" ht="15.75" customHeight="1" x14ac:dyDescent="0.2"/>
    <row r="1050" customFormat="1" ht="15.75" customHeight="1" x14ac:dyDescent="0.2"/>
    <row r="1051" customFormat="1" ht="15.75" customHeight="1" x14ac:dyDescent="0.2"/>
    <row r="1052" customFormat="1" ht="15.75" customHeight="1" x14ac:dyDescent="0.2"/>
    <row r="1053" customFormat="1" ht="15.75" customHeight="1" x14ac:dyDescent="0.2"/>
    <row r="1054" customFormat="1" ht="15.75" customHeight="1" x14ac:dyDescent="0.2"/>
    <row r="1055" customFormat="1" ht="15.75" customHeight="1" x14ac:dyDescent="0.2"/>
    <row r="1056" customFormat="1" ht="15.75" customHeight="1" x14ac:dyDescent="0.2"/>
    <row r="1057" customFormat="1" ht="15.75" customHeight="1" x14ac:dyDescent="0.2"/>
    <row r="1058" customFormat="1" ht="15.75" customHeight="1" x14ac:dyDescent="0.2"/>
    <row r="1059" customFormat="1" ht="15.75" customHeight="1" x14ac:dyDescent="0.2"/>
    <row r="1060" customFormat="1" ht="15.75" customHeight="1" x14ac:dyDescent="0.2"/>
    <row r="1061" customFormat="1" ht="15.75" customHeight="1" x14ac:dyDescent="0.2"/>
    <row r="1062" customFormat="1" ht="15.75" customHeight="1" x14ac:dyDescent="0.2"/>
    <row r="1063" customFormat="1" ht="15.75" customHeight="1" x14ac:dyDescent="0.2"/>
    <row r="1064" customFormat="1" ht="15.75" customHeight="1" x14ac:dyDescent="0.2"/>
    <row r="1065" customFormat="1" ht="15.75" customHeight="1" x14ac:dyDescent="0.2"/>
    <row r="1066" customFormat="1" ht="15.75" customHeight="1" x14ac:dyDescent="0.2"/>
    <row r="1067" customFormat="1" ht="15.75" customHeight="1" x14ac:dyDescent="0.2"/>
    <row r="1068" customFormat="1" ht="15.75" customHeight="1" x14ac:dyDescent="0.2"/>
    <row r="1069" customFormat="1" ht="15.75" customHeight="1" x14ac:dyDescent="0.2"/>
    <row r="1070" customFormat="1" ht="15.75" customHeight="1" x14ac:dyDescent="0.2"/>
    <row r="1071" customFormat="1" ht="15.75" customHeight="1" x14ac:dyDescent="0.2"/>
    <row r="1072" customFormat="1" ht="15.75" customHeight="1" x14ac:dyDescent="0.2"/>
    <row r="1073" customFormat="1" ht="15.75" customHeight="1" x14ac:dyDescent="0.2"/>
    <row r="1074" customFormat="1" ht="15.75" customHeight="1" x14ac:dyDescent="0.2"/>
    <row r="1075" customFormat="1" ht="15.75" customHeight="1" x14ac:dyDescent="0.2"/>
    <row r="1076" customFormat="1" ht="15.75" customHeight="1" x14ac:dyDescent="0.2"/>
    <row r="1077" customFormat="1" ht="15.75" customHeight="1" x14ac:dyDescent="0.2"/>
    <row r="1078" customFormat="1" ht="15.75" customHeight="1" x14ac:dyDescent="0.2"/>
    <row r="1079" customFormat="1" ht="15.75" customHeight="1" x14ac:dyDescent="0.2"/>
    <row r="1080" customFormat="1" ht="15.75" customHeight="1" x14ac:dyDescent="0.2"/>
    <row r="1081" customFormat="1" ht="15.75" customHeight="1" x14ac:dyDescent="0.2"/>
    <row r="1082" customFormat="1" ht="15.75" customHeight="1" x14ac:dyDescent="0.2"/>
    <row r="1083" customFormat="1" ht="15.75" customHeight="1" x14ac:dyDescent="0.2"/>
    <row r="1084" customFormat="1" ht="15.75" customHeight="1" x14ac:dyDescent="0.2"/>
    <row r="1085" customFormat="1" ht="15.75" customHeight="1" x14ac:dyDescent="0.2"/>
    <row r="1086" customFormat="1" ht="15.75" customHeight="1" x14ac:dyDescent="0.2"/>
    <row r="1087" customFormat="1" ht="15.75" customHeight="1" x14ac:dyDescent="0.2"/>
    <row r="1088" customFormat="1" ht="15.75" customHeight="1" x14ac:dyDescent="0.2"/>
    <row r="1089" customFormat="1" ht="15.75" customHeight="1" x14ac:dyDescent="0.2"/>
    <row r="1090" customFormat="1" ht="15.75" customHeight="1" x14ac:dyDescent="0.2"/>
    <row r="1091" customFormat="1" ht="15.75" customHeight="1" x14ac:dyDescent="0.2"/>
    <row r="1092" customFormat="1" ht="15.75" customHeight="1" x14ac:dyDescent="0.2"/>
    <row r="1093" customFormat="1" ht="15.75" customHeight="1" x14ac:dyDescent="0.2"/>
    <row r="1094" customFormat="1" ht="15.75" customHeight="1" x14ac:dyDescent="0.2"/>
    <row r="1095" customFormat="1" ht="15.75" customHeight="1" x14ac:dyDescent="0.2"/>
    <row r="1096" customFormat="1" ht="15.75" customHeight="1" x14ac:dyDescent="0.2"/>
    <row r="1097" customFormat="1" ht="15.75" customHeight="1" x14ac:dyDescent="0.2"/>
    <row r="1098" customFormat="1" ht="15.75" customHeight="1" x14ac:dyDescent="0.2"/>
    <row r="1099" customFormat="1" ht="15.75" customHeight="1" x14ac:dyDescent="0.2"/>
    <row r="1100" customFormat="1" ht="15.75" customHeight="1" x14ac:dyDescent="0.2"/>
    <row r="1101" customFormat="1" ht="15.75" customHeight="1" x14ac:dyDescent="0.2"/>
    <row r="1102" customFormat="1" ht="15.75" customHeight="1" x14ac:dyDescent="0.2"/>
    <row r="1103" customFormat="1" ht="15.75" customHeight="1" x14ac:dyDescent="0.2"/>
    <row r="1104" customFormat="1" ht="15.75" customHeight="1" x14ac:dyDescent="0.2"/>
    <row r="1105" customFormat="1" ht="15.75" customHeight="1" x14ac:dyDescent="0.2"/>
    <row r="1106" customFormat="1" ht="15.75" customHeight="1" x14ac:dyDescent="0.2"/>
    <row r="1107" customFormat="1" ht="15.75" customHeight="1" x14ac:dyDescent="0.2"/>
    <row r="1108" customFormat="1" ht="15.75" customHeight="1" x14ac:dyDescent="0.2"/>
    <row r="1109" customFormat="1" ht="15.75" customHeight="1" x14ac:dyDescent="0.2"/>
    <row r="1110" customFormat="1" ht="15.75" customHeight="1" x14ac:dyDescent="0.2"/>
    <row r="1111" customFormat="1" ht="15.75" customHeight="1" x14ac:dyDescent="0.2"/>
    <row r="1112" customFormat="1" ht="15.75" customHeight="1" x14ac:dyDescent="0.2"/>
    <row r="1113" customFormat="1" ht="15.75" customHeight="1" x14ac:dyDescent="0.2"/>
    <row r="1114" customFormat="1" ht="15.75" customHeight="1" x14ac:dyDescent="0.2"/>
    <row r="1115" customFormat="1" ht="15.75" customHeight="1" x14ac:dyDescent="0.2"/>
    <row r="1116" customFormat="1" ht="15.75" customHeight="1" x14ac:dyDescent="0.2"/>
    <row r="1117" customFormat="1" ht="15.75" customHeight="1" x14ac:dyDescent="0.2"/>
    <row r="1118" customFormat="1" ht="15.75" customHeight="1" x14ac:dyDescent="0.2"/>
    <row r="1119" customFormat="1" ht="15.75" customHeight="1" x14ac:dyDescent="0.2"/>
    <row r="1120" customFormat="1" ht="15.75" customHeight="1" x14ac:dyDescent="0.2"/>
    <row r="1121" customFormat="1" ht="15.75" customHeight="1" x14ac:dyDescent="0.2"/>
    <row r="1122" customFormat="1" ht="15.75" customHeight="1" x14ac:dyDescent="0.2"/>
    <row r="1123" customFormat="1" ht="15.75" customHeight="1" x14ac:dyDescent="0.2"/>
    <row r="1124" customFormat="1" ht="15.75" customHeight="1" x14ac:dyDescent="0.2"/>
    <row r="1125" customFormat="1" ht="15.75" customHeight="1" x14ac:dyDescent="0.2"/>
    <row r="1126" customFormat="1" ht="15.75" customHeight="1" x14ac:dyDescent="0.2"/>
    <row r="1127" customFormat="1" ht="15.75" customHeight="1" x14ac:dyDescent="0.2"/>
    <row r="1128" customFormat="1" ht="15.75" customHeight="1" x14ac:dyDescent="0.2"/>
    <row r="1129" customFormat="1" ht="15.75" customHeight="1" x14ac:dyDescent="0.2"/>
    <row r="1130" customFormat="1" ht="15.75" customHeight="1" x14ac:dyDescent="0.2"/>
    <row r="1131" customFormat="1" ht="15.75" customHeight="1" x14ac:dyDescent="0.2"/>
    <row r="1132" customFormat="1" ht="15.75" customHeight="1" x14ac:dyDescent="0.2"/>
    <row r="1133" customFormat="1" ht="15.75" customHeight="1" x14ac:dyDescent="0.2"/>
    <row r="1134" customFormat="1" ht="15.75" customHeight="1" x14ac:dyDescent="0.2"/>
    <row r="1135" customFormat="1" ht="15.75" customHeight="1" x14ac:dyDescent="0.2"/>
    <row r="1136" customFormat="1" ht="15.75" customHeight="1" x14ac:dyDescent="0.2"/>
    <row r="1137" customFormat="1" ht="15.75" customHeight="1" x14ac:dyDescent="0.2"/>
    <row r="1138" customFormat="1" ht="15.75" customHeight="1" x14ac:dyDescent="0.2"/>
    <row r="1139" customFormat="1" ht="15.75" customHeight="1" x14ac:dyDescent="0.2"/>
    <row r="1140" customFormat="1" ht="15.75" customHeight="1" x14ac:dyDescent="0.2"/>
    <row r="1141" customFormat="1" ht="15.75" customHeight="1" x14ac:dyDescent="0.2"/>
    <row r="1142" customFormat="1" ht="15.75" customHeight="1" x14ac:dyDescent="0.2"/>
    <row r="1143" customFormat="1" ht="15.75" customHeight="1" x14ac:dyDescent="0.2"/>
    <row r="1144" customFormat="1" ht="15.75" customHeight="1" x14ac:dyDescent="0.2"/>
    <row r="1145" customFormat="1" ht="15.75" customHeight="1" x14ac:dyDescent="0.2"/>
    <row r="1146" customFormat="1" ht="15.75" customHeight="1" x14ac:dyDescent="0.2"/>
    <row r="1147" customFormat="1" ht="15.75" customHeight="1" x14ac:dyDescent="0.2"/>
    <row r="1148" customFormat="1" ht="15.75" customHeight="1" x14ac:dyDescent="0.2"/>
    <row r="1149" customFormat="1" ht="15.75" customHeight="1" x14ac:dyDescent="0.2"/>
    <row r="1150" customFormat="1" ht="15.75" customHeight="1" x14ac:dyDescent="0.2"/>
    <row r="1151" customFormat="1" ht="15.75" customHeight="1" x14ac:dyDescent="0.2"/>
    <row r="1152" customFormat="1" ht="15.75" customHeight="1" x14ac:dyDescent="0.2"/>
    <row r="1153" customFormat="1" ht="15.75" customHeight="1" x14ac:dyDescent="0.2"/>
    <row r="1154" customFormat="1" ht="15.75" customHeight="1" x14ac:dyDescent="0.2"/>
    <row r="1155" customFormat="1" ht="15.75" customHeight="1" x14ac:dyDescent="0.2"/>
    <row r="1156" customFormat="1" ht="15.75" customHeight="1" x14ac:dyDescent="0.2"/>
    <row r="1157" customFormat="1" ht="15.75" customHeight="1" x14ac:dyDescent="0.2"/>
    <row r="1158" customFormat="1" ht="15.75" customHeight="1" x14ac:dyDescent="0.2"/>
    <row r="1159" customFormat="1" ht="15.75" customHeight="1" x14ac:dyDescent="0.2"/>
    <row r="1160" customFormat="1" ht="15.75" customHeight="1" x14ac:dyDescent="0.2"/>
    <row r="1161" customFormat="1" ht="15.75" customHeight="1" x14ac:dyDescent="0.2"/>
    <row r="1162" customFormat="1" ht="15.75" customHeight="1" x14ac:dyDescent="0.2"/>
    <row r="1163" customFormat="1" ht="15.75" customHeight="1" x14ac:dyDescent="0.2"/>
    <row r="1164" customFormat="1" ht="15.75" customHeight="1" x14ac:dyDescent="0.2"/>
    <row r="1165" customFormat="1" ht="15.75" customHeight="1" x14ac:dyDescent="0.2"/>
    <row r="1166" customFormat="1" ht="15.75" customHeight="1" x14ac:dyDescent="0.2"/>
    <row r="1167" customFormat="1" ht="15.75" customHeight="1" x14ac:dyDescent="0.2"/>
    <row r="1168" customFormat="1" ht="15.75" customHeight="1" x14ac:dyDescent="0.2"/>
    <row r="1169" customFormat="1" ht="15.75" customHeight="1" x14ac:dyDescent="0.2"/>
    <row r="1170" customFormat="1" ht="15.75" customHeight="1" x14ac:dyDescent="0.2"/>
    <row r="1171" customFormat="1" ht="15.75" customHeight="1" x14ac:dyDescent="0.2"/>
    <row r="1172" customFormat="1" ht="15.75" customHeight="1" x14ac:dyDescent="0.2"/>
    <row r="1173" customFormat="1" ht="15.75" customHeight="1" x14ac:dyDescent="0.2"/>
    <row r="1174" customFormat="1" ht="15.75" customHeight="1" x14ac:dyDescent="0.2"/>
    <row r="1175" customFormat="1" ht="15.75" customHeight="1" x14ac:dyDescent="0.2"/>
    <row r="1176" customFormat="1" ht="15.75" customHeight="1" x14ac:dyDescent="0.2"/>
    <row r="1177" customFormat="1" ht="15.75" customHeight="1" x14ac:dyDescent="0.2"/>
    <row r="1178" customFormat="1" ht="15.75" customHeight="1" x14ac:dyDescent="0.2"/>
    <row r="1179" customFormat="1" ht="15.75" customHeight="1" x14ac:dyDescent="0.2"/>
    <row r="1180" customFormat="1" ht="15.75" customHeight="1" x14ac:dyDescent="0.2"/>
    <row r="1181" customFormat="1" ht="15.75" customHeight="1" x14ac:dyDescent="0.2"/>
    <row r="1182" customFormat="1" ht="15.75" customHeight="1" x14ac:dyDescent="0.2"/>
    <row r="1183" customFormat="1" ht="15.75" customHeight="1" x14ac:dyDescent="0.2"/>
    <row r="1184" customFormat="1" ht="15.75" customHeight="1" x14ac:dyDescent="0.2"/>
    <row r="1185" customFormat="1" ht="15.75" customHeight="1" x14ac:dyDescent="0.2"/>
    <row r="1186" customFormat="1" ht="15.75" customHeight="1" x14ac:dyDescent="0.2"/>
    <row r="1187" customFormat="1" ht="15.75" customHeight="1" x14ac:dyDescent="0.2"/>
    <row r="1188" customFormat="1" ht="15.75" customHeight="1" x14ac:dyDescent="0.2"/>
    <row r="1189" customFormat="1" ht="15.75" customHeight="1" x14ac:dyDescent="0.2"/>
    <row r="1190" customFormat="1" ht="15.75" customHeight="1" x14ac:dyDescent="0.2"/>
    <row r="1191" customFormat="1" ht="15.75" customHeight="1" x14ac:dyDescent="0.2"/>
    <row r="1192" customFormat="1" ht="15.75" customHeight="1" x14ac:dyDescent="0.2"/>
    <row r="1193" customFormat="1" ht="15.75" customHeight="1" x14ac:dyDescent="0.2"/>
    <row r="1194" customFormat="1" ht="15.75" customHeight="1" x14ac:dyDescent="0.2"/>
    <row r="1195" customFormat="1" ht="15.75" customHeight="1" x14ac:dyDescent="0.2"/>
    <row r="1196" customFormat="1" ht="15.75" customHeight="1" x14ac:dyDescent="0.2"/>
    <row r="1197" customFormat="1" ht="15.75" customHeight="1" x14ac:dyDescent="0.2"/>
    <row r="1198" customFormat="1" ht="15.75" customHeight="1" x14ac:dyDescent="0.2"/>
    <row r="1199" customFormat="1" ht="15.75" customHeight="1" x14ac:dyDescent="0.2"/>
    <row r="1200" customFormat="1" ht="15.75" customHeight="1" x14ac:dyDescent="0.2"/>
    <row r="1201" customFormat="1" ht="15.75" customHeight="1" x14ac:dyDescent="0.2"/>
    <row r="1202" customFormat="1" ht="15.75" customHeight="1" x14ac:dyDescent="0.2"/>
    <row r="1203" customFormat="1" ht="15.75" customHeight="1" x14ac:dyDescent="0.2"/>
    <row r="1204" customFormat="1" ht="15.75" customHeight="1" x14ac:dyDescent="0.2"/>
    <row r="1205" customFormat="1" ht="15.75" customHeight="1" x14ac:dyDescent="0.2"/>
    <row r="1206" customFormat="1" ht="15.75" customHeight="1" x14ac:dyDescent="0.2"/>
    <row r="1207" customFormat="1" ht="15.75" customHeight="1" x14ac:dyDescent="0.2"/>
    <row r="1208" customFormat="1" ht="15.75" customHeight="1" x14ac:dyDescent="0.2"/>
    <row r="1209" customFormat="1" ht="15.75" customHeight="1" x14ac:dyDescent="0.2"/>
    <row r="1210" customFormat="1" ht="15.75" customHeight="1" x14ac:dyDescent="0.2"/>
    <row r="1211" customFormat="1" ht="15.75" customHeight="1" x14ac:dyDescent="0.2"/>
    <row r="1212" customFormat="1" ht="15.75" customHeight="1" x14ac:dyDescent="0.2"/>
    <row r="1213" customFormat="1" ht="15.75" customHeight="1" x14ac:dyDescent="0.2"/>
    <row r="1214" customFormat="1" ht="15.75" customHeight="1" x14ac:dyDescent="0.2"/>
    <row r="1215" customFormat="1" ht="15.75" customHeight="1" x14ac:dyDescent="0.2"/>
    <row r="1216" customFormat="1" ht="15.75" customHeight="1" x14ac:dyDescent="0.2"/>
    <row r="1217" customFormat="1" ht="15.75" customHeight="1" x14ac:dyDescent="0.2"/>
    <row r="1218" customFormat="1" ht="15.75" customHeight="1" x14ac:dyDescent="0.2"/>
    <row r="1219" customFormat="1" ht="15.75" customHeight="1" x14ac:dyDescent="0.2"/>
    <row r="1220" customFormat="1" ht="15.75" customHeight="1" x14ac:dyDescent="0.2"/>
    <row r="1221" customFormat="1" ht="15.75" customHeight="1" x14ac:dyDescent="0.2"/>
    <row r="1222" customFormat="1" ht="15.75" customHeight="1" x14ac:dyDescent="0.2"/>
    <row r="1223" customFormat="1" ht="15.75" customHeight="1" x14ac:dyDescent="0.2"/>
    <row r="1224" customFormat="1" ht="15.75" customHeight="1" x14ac:dyDescent="0.2"/>
    <row r="1225" customFormat="1" ht="15.75" customHeight="1" x14ac:dyDescent="0.2"/>
    <row r="1226" customFormat="1" ht="15.75" customHeight="1" x14ac:dyDescent="0.2"/>
    <row r="1227" customFormat="1" ht="15.75" customHeight="1" x14ac:dyDescent="0.2"/>
    <row r="1228" customFormat="1" ht="15.75" customHeight="1" x14ac:dyDescent="0.2"/>
    <row r="1229" customFormat="1" ht="15.75" customHeight="1" x14ac:dyDescent="0.2"/>
    <row r="1230" customFormat="1" ht="15.75" customHeight="1" x14ac:dyDescent="0.2"/>
    <row r="1231" customFormat="1" ht="15.75" customHeight="1" x14ac:dyDescent="0.2"/>
    <row r="1232" customFormat="1" ht="15.75" customHeight="1" x14ac:dyDescent="0.2"/>
    <row r="1233" customFormat="1" ht="15.75" customHeight="1" x14ac:dyDescent="0.2"/>
    <row r="1234" customFormat="1" ht="15.75" customHeight="1" x14ac:dyDescent="0.2"/>
    <row r="1235" customFormat="1" ht="15.75" customHeight="1" x14ac:dyDescent="0.2"/>
    <row r="1236" customFormat="1" ht="15.75" customHeight="1" x14ac:dyDescent="0.2"/>
    <row r="1237" customFormat="1" ht="15.75" customHeight="1" x14ac:dyDescent="0.2"/>
    <row r="1238" customFormat="1" ht="15.75" customHeight="1" x14ac:dyDescent="0.2"/>
    <row r="1239" customFormat="1" ht="15.75" customHeight="1" x14ac:dyDescent="0.2"/>
    <row r="1240" customFormat="1" ht="15.75" customHeight="1" x14ac:dyDescent="0.2"/>
    <row r="1241" customFormat="1" ht="15.75" customHeight="1" x14ac:dyDescent="0.2"/>
    <row r="1242" customFormat="1" ht="15.75" customHeight="1" x14ac:dyDescent="0.2"/>
    <row r="1243" customFormat="1" ht="15.75" customHeight="1" x14ac:dyDescent="0.2"/>
    <row r="1244" customFormat="1" ht="15.75" customHeight="1" x14ac:dyDescent="0.2"/>
    <row r="1245" customFormat="1" ht="15.75" customHeight="1" x14ac:dyDescent="0.2"/>
    <row r="1246" customFormat="1" ht="15.75" customHeight="1" x14ac:dyDescent="0.2"/>
    <row r="1247" customFormat="1" ht="15.75" customHeight="1" x14ac:dyDescent="0.2"/>
    <row r="1248" customFormat="1" ht="15.75" customHeight="1" x14ac:dyDescent="0.2"/>
    <row r="1249" customFormat="1" ht="15.75" customHeight="1" x14ac:dyDescent="0.2"/>
    <row r="1250" customFormat="1" ht="15.75" customHeight="1" x14ac:dyDescent="0.2"/>
    <row r="1251" customFormat="1" ht="15.75" customHeight="1" x14ac:dyDescent="0.2"/>
    <row r="1252" customFormat="1" ht="15.75" customHeight="1" x14ac:dyDescent="0.2"/>
    <row r="1253" customFormat="1" ht="15.75" customHeight="1" x14ac:dyDescent="0.2"/>
    <row r="1254" customFormat="1" ht="15.75" customHeight="1" x14ac:dyDescent="0.2"/>
    <row r="1255" customFormat="1" ht="15.75" customHeight="1" x14ac:dyDescent="0.2"/>
    <row r="1256" customFormat="1" ht="15.75" customHeight="1" x14ac:dyDescent="0.2"/>
    <row r="1257" customFormat="1" ht="15.75" customHeight="1" x14ac:dyDescent="0.2"/>
    <row r="1258" customFormat="1" ht="15.75" customHeight="1" x14ac:dyDescent="0.2"/>
    <row r="1259" customFormat="1" ht="15.75" customHeight="1" x14ac:dyDescent="0.2"/>
    <row r="1260" customFormat="1" ht="15.75" customHeight="1" x14ac:dyDescent="0.2"/>
    <row r="1261" customFormat="1" ht="15.75" customHeight="1" x14ac:dyDescent="0.2"/>
    <row r="1262" customFormat="1" ht="15.75" customHeight="1" x14ac:dyDescent="0.2"/>
    <row r="1263" customFormat="1" ht="15.75" customHeight="1" x14ac:dyDescent="0.2"/>
    <row r="1264" customFormat="1" ht="15.75" customHeight="1" x14ac:dyDescent="0.2"/>
    <row r="1265" customFormat="1" ht="15.75" customHeight="1" x14ac:dyDescent="0.2"/>
    <row r="1266" customFormat="1" ht="15.75" customHeight="1" x14ac:dyDescent="0.2"/>
    <row r="1267" customFormat="1" ht="15.75" customHeight="1" x14ac:dyDescent="0.2"/>
    <row r="1268" customFormat="1" ht="15.75" customHeight="1" x14ac:dyDescent="0.2"/>
    <row r="1269" customFormat="1" ht="15.75" customHeight="1" x14ac:dyDescent="0.2"/>
    <row r="1270" customFormat="1" ht="15.75" customHeight="1" x14ac:dyDescent="0.2"/>
    <row r="1271" customFormat="1" ht="15.75" customHeight="1" x14ac:dyDescent="0.2"/>
    <row r="1272" customFormat="1" ht="15.75" customHeight="1" x14ac:dyDescent="0.2"/>
    <row r="1273" customFormat="1" ht="15.75" customHeight="1" x14ac:dyDescent="0.2"/>
    <row r="1274" customFormat="1" ht="15.75" customHeight="1" x14ac:dyDescent="0.2"/>
    <row r="1275" customFormat="1" ht="15.75" customHeight="1" x14ac:dyDescent="0.2"/>
    <row r="1276" customFormat="1" ht="15.75" customHeight="1" x14ac:dyDescent="0.2"/>
    <row r="1277" customFormat="1" ht="15.75" customHeight="1" x14ac:dyDescent="0.2"/>
    <row r="1278" customFormat="1" ht="15.75" customHeight="1" x14ac:dyDescent="0.2"/>
    <row r="1279" customFormat="1" ht="15.75" customHeight="1" x14ac:dyDescent="0.2"/>
    <row r="1280" customFormat="1" ht="15.75" customHeight="1" x14ac:dyDescent="0.2"/>
    <row r="1281" customFormat="1" ht="15.75" customHeight="1" x14ac:dyDescent="0.2"/>
    <row r="1282" customFormat="1" ht="15.75" customHeight="1" x14ac:dyDescent="0.2"/>
    <row r="1283" customFormat="1" ht="15.75" customHeight="1" x14ac:dyDescent="0.2"/>
    <row r="1284" customFormat="1" ht="15.75" customHeight="1" x14ac:dyDescent="0.2"/>
    <row r="1285" customFormat="1" ht="15.75" customHeight="1" x14ac:dyDescent="0.2"/>
    <row r="1286" customFormat="1" ht="15.75" customHeight="1" x14ac:dyDescent="0.2"/>
    <row r="1287" customFormat="1" ht="15.75" customHeight="1" x14ac:dyDescent="0.2"/>
    <row r="1288" customFormat="1" ht="15.75" customHeight="1" x14ac:dyDescent="0.2"/>
    <row r="1289" customFormat="1" ht="15.75" customHeight="1" x14ac:dyDescent="0.2"/>
    <row r="1290" customFormat="1" ht="15.75" customHeight="1" x14ac:dyDescent="0.2"/>
    <row r="1291" customFormat="1" ht="15.75" customHeight="1" x14ac:dyDescent="0.2"/>
    <row r="1292" customFormat="1" ht="15.75" customHeight="1" x14ac:dyDescent="0.2"/>
    <row r="1293" customFormat="1" ht="15.75" customHeight="1" x14ac:dyDescent="0.2"/>
    <row r="1294" customFormat="1" ht="15.75" customHeight="1" x14ac:dyDescent="0.2"/>
    <row r="1295" customFormat="1" ht="15.75" customHeight="1" x14ac:dyDescent="0.2"/>
    <row r="1296" customFormat="1" ht="15.75" customHeight="1" x14ac:dyDescent="0.2"/>
    <row r="1297" customFormat="1" ht="15.75" customHeight="1" x14ac:dyDescent="0.2"/>
    <row r="1298" customFormat="1" ht="15.75" customHeight="1" x14ac:dyDescent="0.2"/>
    <row r="1299" customFormat="1" ht="15.75" customHeight="1" x14ac:dyDescent="0.2"/>
    <row r="1300" customFormat="1" ht="15.75" customHeight="1" x14ac:dyDescent="0.2"/>
    <row r="1301" customFormat="1" ht="15.75" customHeight="1" x14ac:dyDescent="0.2"/>
    <row r="1302" customFormat="1" ht="15.75" customHeight="1" x14ac:dyDescent="0.2"/>
    <row r="1303" customFormat="1" ht="15.75" customHeight="1" x14ac:dyDescent="0.2"/>
    <row r="1304" customFormat="1" ht="15.75" customHeight="1" x14ac:dyDescent="0.2"/>
    <row r="1305" customFormat="1" ht="15.75" customHeight="1" x14ac:dyDescent="0.2"/>
    <row r="1306" customFormat="1" ht="15.75" customHeight="1" x14ac:dyDescent="0.2"/>
    <row r="1307" customFormat="1" ht="15.75" customHeight="1" x14ac:dyDescent="0.2"/>
    <row r="1308" customFormat="1" ht="15.75" customHeight="1" x14ac:dyDescent="0.2"/>
    <row r="1309" customFormat="1" ht="15.75" customHeight="1" x14ac:dyDescent="0.2"/>
    <row r="1310" customFormat="1" ht="15.75" customHeight="1" x14ac:dyDescent="0.2"/>
    <row r="1311" customFormat="1" ht="15.75" customHeight="1" x14ac:dyDescent="0.2"/>
    <row r="1312" customFormat="1" ht="15.75" customHeight="1" x14ac:dyDescent="0.2"/>
    <row r="1313" customFormat="1" ht="15.75" customHeight="1" x14ac:dyDescent="0.2"/>
    <row r="1314" customFormat="1" ht="15.75" customHeight="1" x14ac:dyDescent="0.2"/>
    <row r="1315" customFormat="1" ht="15.75" customHeight="1" x14ac:dyDescent="0.2"/>
    <row r="1316" customFormat="1" ht="15.75" customHeight="1" x14ac:dyDescent="0.2"/>
    <row r="1317" customFormat="1" ht="15.75" customHeight="1" x14ac:dyDescent="0.2"/>
    <row r="1318" customFormat="1" ht="15.75" customHeight="1" x14ac:dyDescent="0.2"/>
    <row r="1319" customFormat="1" ht="15.75" customHeight="1" x14ac:dyDescent="0.2"/>
    <row r="1320" customFormat="1" ht="15.75" customHeight="1" x14ac:dyDescent="0.2"/>
    <row r="1321" customFormat="1" ht="15.75" customHeight="1" x14ac:dyDescent="0.2"/>
    <row r="1322" customFormat="1" ht="15.75" customHeight="1" x14ac:dyDescent="0.2"/>
    <row r="1323" customFormat="1" ht="15.75" customHeight="1" x14ac:dyDescent="0.2"/>
    <row r="1324" customFormat="1" ht="15.75" customHeight="1" x14ac:dyDescent="0.2"/>
    <row r="1325" customFormat="1" ht="15.75" customHeight="1" x14ac:dyDescent="0.2"/>
    <row r="1326" customFormat="1" ht="15.75" customHeight="1" x14ac:dyDescent="0.2"/>
    <row r="1327" customFormat="1" ht="15.75" customHeight="1" x14ac:dyDescent="0.2"/>
    <row r="1328" customFormat="1" ht="15.75" customHeight="1" x14ac:dyDescent="0.2"/>
    <row r="1329" customFormat="1" ht="15.75" customHeight="1" x14ac:dyDescent="0.2"/>
    <row r="1330" customFormat="1" ht="15.75" customHeight="1" x14ac:dyDescent="0.2"/>
    <row r="1331" customFormat="1" ht="15.75" customHeight="1" x14ac:dyDescent="0.2"/>
    <row r="1332" customFormat="1" ht="15.75" customHeight="1" x14ac:dyDescent="0.2"/>
    <row r="1333" customFormat="1" ht="15.75" customHeight="1" x14ac:dyDescent="0.2"/>
    <row r="1334" customFormat="1" ht="15.75" customHeight="1" x14ac:dyDescent="0.2"/>
    <row r="1335" customFormat="1" ht="15.75" customHeight="1" x14ac:dyDescent="0.2"/>
    <row r="1336" customFormat="1" ht="15.75" customHeight="1" x14ac:dyDescent="0.2"/>
    <row r="1337" customFormat="1" ht="15.75" customHeight="1" x14ac:dyDescent="0.2"/>
    <row r="1338" customFormat="1" ht="15.75" customHeight="1" x14ac:dyDescent="0.2"/>
    <row r="1339" customFormat="1" ht="15.75" customHeight="1" x14ac:dyDescent="0.2"/>
    <row r="1340" customFormat="1" ht="15.75" customHeight="1" x14ac:dyDescent="0.2"/>
    <row r="1341" customFormat="1" ht="15.75" customHeight="1" x14ac:dyDescent="0.2"/>
    <row r="1342" customFormat="1" ht="15.75" customHeight="1" x14ac:dyDescent="0.2"/>
    <row r="1343" customFormat="1" ht="15.75" customHeight="1" x14ac:dyDescent="0.2"/>
    <row r="1344" customFormat="1" ht="15.75" customHeight="1" x14ac:dyDescent="0.2"/>
    <row r="1345" customFormat="1" ht="15.75" customHeight="1" x14ac:dyDescent="0.2"/>
    <row r="1346" customFormat="1" ht="15.75" customHeight="1" x14ac:dyDescent="0.2"/>
    <row r="1347" customFormat="1" ht="15.75" customHeight="1" x14ac:dyDescent="0.2"/>
    <row r="1348" customFormat="1" ht="15.75" customHeight="1" x14ac:dyDescent="0.2"/>
    <row r="1349" customFormat="1" ht="15.75" customHeight="1" x14ac:dyDescent="0.2"/>
    <row r="1350" customFormat="1" ht="15.75" customHeight="1" x14ac:dyDescent="0.2"/>
    <row r="1351" customFormat="1" ht="15.75" customHeight="1" x14ac:dyDescent="0.2"/>
    <row r="1352" customFormat="1" ht="15.75" customHeight="1" x14ac:dyDescent="0.2"/>
    <row r="1353" customFormat="1" ht="15.75" customHeight="1" x14ac:dyDescent="0.2"/>
    <row r="1354" customFormat="1" ht="15.75" customHeight="1" x14ac:dyDescent="0.2"/>
    <row r="1355" customFormat="1" ht="15.75" customHeight="1" x14ac:dyDescent="0.2"/>
    <row r="1356" customFormat="1" ht="15.75" customHeight="1" x14ac:dyDescent="0.2"/>
    <row r="1357" customFormat="1" ht="15.75" customHeight="1" x14ac:dyDescent="0.2"/>
    <row r="1358" customFormat="1" ht="15.75" customHeight="1" x14ac:dyDescent="0.2"/>
    <row r="1359" customFormat="1" ht="15.75" customHeight="1" x14ac:dyDescent="0.2"/>
    <row r="1360" customFormat="1" ht="15.75" customHeight="1" x14ac:dyDescent="0.2"/>
    <row r="1361" customFormat="1" ht="15.75" customHeight="1" x14ac:dyDescent="0.2"/>
    <row r="1362" customFormat="1" ht="15.75" customHeight="1" x14ac:dyDescent="0.2"/>
    <row r="1363" customFormat="1" ht="15.75" customHeight="1" x14ac:dyDescent="0.2"/>
    <row r="1364" customFormat="1" ht="15.75" customHeight="1" x14ac:dyDescent="0.2"/>
    <row r="1365" customFormat="1" ht="15.75" customHeight="1" x14ac:dyDescent="0.2"/>
    <row r="1366" customFormat="1" ht="15.75" customHeight="1" x14ac:dyDescent="0.2"/>
    <row r="1367" customFormat="1" ht="15.75" customHeight="1" x14ac:dyDescent="0.2"/>
    <row r="1368" customFormat="1" ht="15.75" customHeight="1" x14ac:dyDescent="0.2"/>
    <row r="1369" customFormat="1" ht="15.75" customHeight="1" x14ac:dyDescent="0.2"/>
    <row r="1370" customFormat="1" ht="15.75" customHeight="1" x14ac:dyDescent="0.2"/>
    <row r="1371" customFormat="1" ht="15.75" customHeight="1" x14ac:dyDescent="0.2"/>
    <row r="1372" customFormat="1" ht="15.75" customHeight="1" x14ac:dyDescent="0.2"/>
    <row r="1373" customFormat="1" ht="15.75" customHeight="1" x14ac:dyDescent="0.2"/>
    <row r="1374" customFormat="1" ht="15.75" customHeight="1" x14ac:dyDescent="0.2"/>
    <row r="1375" customFormat="1" ht="15.75" customHeight="1" x14ac:dyDescent="0.2"/>
    <row r="1376" customFormat="1" ht="15.75" customHeight="1" x14ac:dyDescent="0.2"/>
    <row r="1377" customFormat="1" ht="15.75" customHeight="1" x14ac:dyDescent="0.2"/>
    <row r="1378" customFormat="1" ht="15.75" customHeight="1" x14ac:dyDescent="0.2"/>
    <row r="1379" customFormat="1" ht="15.75" customHeight="1" x14ac:dyDescent="0.2"/>
    <row r="1380" customFormat="1" ht="15.75" customHeight="1" x14ac:dyDescent="0.2"/>
    <row r="1381" customFormat="1" ht="15.75" customHeight="1" x14ac:dyDescent="0.2"/>
    <row r="1382" customFormat="1" ht="15.75" customHeight="1" x14ac:dyDescent="0.2"/>
    <row r="1383" customFormat="1" ht="15.75" customHeight="1" x14ac:dyDescent="0.2"/>
    <row r="1384" customFormat="1" ht="15.75" customHeight="1" x14ac:dyDescent="0.2"/>
    <row r="1385" customFormat="1" ht="15.75" customHeight="1" x14ac:dyDescent="0.2"/>
    <row r="1386" customFormat="1" ht="15.75" customHeight="1" x14ac:dyDescent="0.2"/>
    <row r="1387" customFormat="1" ht="15.75" customHeight="1" x14ac:dyDescent="0.2"/>
    <row r="1388" customFormat="1" ht="15.75" customHeight="1" x14ac:dyDescent="0.2"/>
    <row r="1389" customFormat="1" ht="15.75" customHeight="1" x14ac:dyDescent="0.2"/>
    <row r="1390" customFormat="1" ht="15.75" customHeight="1" x14ac:dyDescent="0.2"/>
    <row r="1391" customFormat="1" ht="15.75" customHeight="1" x14ac:dyDescent="0.2"/>
    <row r="1392" customFormat="1" ht="15.75" customHeight="1" x14ac:dyDescent="0.2"/>
    <row r="1393" customFormat="1" ht="15.75" customHeight="1" x14ac:dyDescent="0.2"/>
    <row r="1394" customFormat="1" ht="15.75" customHeight="1" x14ac:dyDescent="0.2"/>
    <row r="1395" customFormat="1" ht="15.75" customHeight="1" x14ac:dyDescent="0.2"/>
    <row r="1396" customFormat="1" ht="15.75" customHeight="1" x14ac:dyDescent="0.2"/>
    <row r="1397" customFormat="1" ht="15.75" customHeight="1" x14ac:dyDescent="0.2"/>
    <row r="1398" customFormat="1" ht="15.75" customHeight="1" x14ac:dyDescent="0.2"/>
    <row r="1399" customFormat="1" ht="15.75" customHeight="1" x14ac:dyDescent="0.2"/>
    <row r="1400" customFormat="1" ht="15.75" customHeight="1" x14ac:dyDescent="0.2"/>
    <row r="1401" customFormat="1" ht="15.75" customHeight="1" x14ac:dyDescent="0.2"/>
    <row r="1402" customFormat="1" ht="15.75" customHeight="1" x14ac:dyDescent="0.2"/>
    <row r="1403" customFormat="1" ht="15.75" customHeight="1" x14ac:dyDescent="0.2"/>
    <row r="1404" customFormat="1" ht="15.75" customHeight="1" x14ac:dyDescent="0.2"/>
    <row r="1405" customFormat="1" ht="15.75" customHeight="1" x14ac:dyDescent="0.2"/>
    <row r="1406" customFormat="1" ht="15.75" customHeight="1" x14ac:dyDescent="0.2"/>
    <row r="1407" customFormat="1" ht="15.75" customHeight="1" x14ac:dyDescent="0.2"/>
    <row r="1408" customFormat="1" ht="15.75" customHeight="1" x14ac:dyDescent="0.2"/>
    <row r="1409" customFormat="1" ht="15.75" customHeight="1" x14ac:dyDescent="0.2"/>
    <row r="1410" customFormat="1" ht="15.75" customHeight="1" x14ac:dyDescent="0.2"/>
    <row r="1411" customFormat="1" ht="15.75" customHeight="1" x14ac:dyDescent="0.2"/>
    <row r="1412" customFormat="1" ht="15.75" customHeight="1" x14ac:dyDescent="0.2"/>
    <row r="1413" customFormat="1" ht="15.75" customHeight="1" x14ac:dyDescent="0.2"/>
    <row r="1414" customFormat="1" ht="15.75" customHeight="1" x14ac:dyDescent="0.2"/>
    <row r="1415" customFormat="1" ht="15.75" customHeight="1" x14ac:dyDescent="0.2"/>
    <row r="1416" customFormat="1" ht="15.75" customHeight="1" x14ac:dyDescent="0.2"/>
    <row r="1417" customFormat="1" ht="15.75" customHeight="1" x14ac:dyDescent="0.2"/>
    <row r="1418" customFormat="1" ht="15.75" customHeight="1" x14ac:dyDescent="0.2"/>
    <row r="1419" customFormat="1" ht="15.75" customHeight="1" x14ac:dyDescent="0.2"/>
    <row r="1420" customFormat="1" ht="15.75" customHeight="1" x14ac:dyDescent="0.2"/>
    <row r="1421" customFormat="1" ht="15.75" customHeight="1" x14ac:dyDescent="0.2"/>
    <row r="1422" customFormat="1" ht="15.75" customHeight="1" x14ac:dyDescent="0.2"/>
    <row r="1423" customFormat="1" ht="15.75" customHeight="1" x14ac:dyDescent="0.2"/>
    <row r="1424" customFormat="1" ht="15.75" customHeight="1" x14ac:dyDescent="0.2"/>
    <row r="1425" customFormat="1" ht="15.75" customHeight="1" x14ac:dyDescent="0.2"/>
    <row r="1426" customFormat="1" ht="15.75" customHeight="1" x14ac:dyDescent="0.2"/>
    <row r="1427" customFormat="1" ht="15.75" customHeight="1" x14ac:dyDescent="0.2"/>
    <row r="1428" customFormat="1" ht="15.75" customHeight="1" x14ac:dyDescent="0.2"/>
    <row r="1429" customFormat="1" ht="15.75" customHeight="1" x14ac:dyDescent="0.2"/>
    <row r="1430" customFormat="1" ht="15.75" customHeight="1" x14ac:dyDescent="0.2"/>
    <row r="1431" customFormat="1" ht="15.75" customHeight="1" x14ac:dyDescent="0.2"/>
    <row r="1432" customFormat="1" ht="15.75" customHeight="1" x14ac:dyDescent="0.2"/>
    <row r="1433" customFormat="1" ht="15.75" customHeight="1" x14ac:dyDescent="0.2"/>
    <row r="1434" customFormat="1" ht="15.75" customHeight="1" x14ac:dyDescent="0.2"/>
    <row r="1435" customFormat="1" ht="15.75" customHeight="1" x14ac:dyDescent="0.2"/>
    <row r="1436" customFormat="1" ht="15.75" customHeight="1" x14ac:dyDescent="0.2"/>
    <row r="1437" customFormat="1" ht="15.75" customHeight="1" x14ac:dyDescent="0.2"/>
    <row r="1438" customFormat="1" ht="15.75" customHeight="1" x14ac:dyDescent="0.2"/>
    <row r="1439" customFormat="1" ht="15.75" customHeight="1" x14ac:dyDescent="0.2"/>
    <row r="1440" customFormat="1" ht="15.75" customHeight="1" x14ac:dyDescent="0.2"/>
    <row r="1441" customFormat="1" ht="15.75" customHeight="1" x14ac:dyDescent="0.2"/>
    <row r="1442" customFormat="1" ht="15.75" customHeight="1" x14ac:dyDescent="0.2"/>
    <row r="1443" customFormat="1" ht="15.75" customHeight="1" x14ac:dyDescent="0.2"/>
    <row r="1444" customFormat="1" ht="15.75" customHeight="1" x14ac:dyDescent="0.2"/>
    <row r="1445" customFormat="1" ht="15.75" customHeight="1" x14ac:dyDescent="0.2"/>
    <row r="1446" customFormat="1" ht="15.75" customHeight="1" x14ac:dyDescent="0.2"/>
    <row r="1447" customFormat="1" ht="15.75" customHeight="1" x14ac:dyDescent="0.2"/>
    <row r="1448" customFormat="1" ht="15.75" customHeight="1" x14ac:dyDescent="0.2"/>
    <row r="1449" customFormat="1" ht="15.75" customHeight="1" x14ac:dyDescent="0.2"/>
    <row r="1450" customFormat="1" ht="15.75" customHeight="1" x14ac:dyDescent="0.2"/>
    <row r="1451" customFormat="1" ht="15.75" customHeight="1" x14ac:dyDescent="0.2"/>
    <row r="1452" customFormat="1" ht="15.75" customHeight="1" x14ac:dyDescent="0.2"/>
    <row r="1453" customFormat="1" ht="15.75" customHeight="1" x14ac:dyDescent="0.2"/>
    <row r="1454" customFormat="1" ht="15.75" customHeight="1" x14ac:dyDescent="0.2"/>
    <row r="1455" customFormat="1" ht="15.75" customHeight="1" x14ac:dyDescent="0.2"/>
    <row r="1456" customFormat="1" ht="15.75" customHeight="1" x14ac:dyDescent="0.2"/>
    <row r="1457" customFormat="1" ht="15.75" customHeight="1" x14ac:dyDescent="0.2"/>
    <row r="1458" customFormat="1" ht="15.75" customHeight="1" x14ac:dyDescent="0.2"/>
    <row r="1459" customFormat="1" ht="15.75" customHeight="1" x14ac:dyDescent="0.2"/>
    <row r="1460" customFormat="1" ht="15.75" customHeight="1" x14ac:dyDescent="0.2"/>
    <row r="1461" customFormat="1" ht="15.75" customHeight="1" x14ac:dyDescent="0.2"/>
    <row r="1462" customFormat="1" ht="15.75" customHeight="1" x14ac:dyDescent="0.2"/>
    <row r="1463" customFormat="1" ht="15.75" customHeight="1" x14ac:dyDescent="0.2"/>
    <row r="1464" customFormat="1" ht="15.75" customHeight="1" x14ac:dyDescent="0.2"/>
    <row r="1465" customFormat="1" ht="15.75" customHeight="1" x14ac:dyDescent="0.2"/>
    <row r="1466" customFormat="1" ht="15.75" customHeight="1" x14ac:dyDescent="0.2"/>
    <row r="1467" customFormat="1" ht="15.75" customHeight="1" x14ac:dyDescent="0.2"/>
    <row r="1468" customFormat="1" ht="15.75" customHeight="1" x14ac:dyDescent="0.2"/>
    <row r="1469" customFormat="1" ht="15.75" customHeight="1" x14ac:dyDescent="0.2"/>
    <row r="1470" customFormat="1" ht="15.75" customHeight="1" x14ac:dyDescent="0.2"/>
    <row r="1471" customFormat="1" ht="15.75" customHeight="1" x14ac:dyDescent="0.2"/>
    <row r="1472" customFormat="1" ht="15.75" customHeight="1" x14ac:dyDescent="0.2"/>
    <row r="1473" customFormat="1" ht="15.75" customHeight="1" x14ac:dyDescent="0.2"/>
    <row r="1474" customFormat="1" ht="15.75" customHeight="1" x14ac:dyDescent="0.2"/>
    <row r="1475" customFormat="1" ht="15.75" customHeight="1" x14ac:dyDescent="0.2"/>
    <row r="1476" customFormat="1" ht="15.75" customHeight="1" x14ac:dyDescent="0.2"/>
    <row r="1477" customFormat="1" ht="15.75" customHeight="1" x14ac:dyDescent="0.2"/>
    <row r="1478" customFormat="1" ht="15.75" customHeight="1" x14ac:dyDescent="0.2"/>
    <row r="1479" customFormat="1" ht="15.75" customHeight="1" x14ac:dyDescent="0.2"/>
    <row r="1480" customFormat="1" ht="15.75" customHeight="1" x14ac:dyDescent="0.2"/>
    <row r="1481" customFormat="1" ht="15.75" customHeight="1" x14ac:dyDescent="0.2"/>
    <row r="1482" customFormat="1" ht="15.75" customHeight="1" x14ac:dyDescent="0.2"/>
    <row r="1483" customFormat="1" ht="15.75" customHeight="1" x14ac:dyDescent="0.2"/>
    <row r="1484" customFormat="1" ht="15.75" customHeight="1" x14ac:dyDescent="0.2"/>
    <row r="1485" customFormat="1" ht="15.75" customHeight="1" x14ac:dyDescent="0.2"/>
    <row r="1486" customFormat="1" ht="15.75" customHeight="1" x14ac:dyDescent="0.2"/>
    <row r="1487" customFormat="1" ht="15.75" customHeight="1" x14ac:dyDescent="0.2"/>
    <row r="1488" customFormat="1" ht="15.75" customHeight="1" x14ac:dyDescent="0.2"/>
    <row r="1489" customFormat="1" ht="15.75" customHeight="1" x14ac:dyDescent="0.2"/>
    <row r="1490" customFormat="1" ht="15.75" customHeight="1" x14ac:dyDescent="0.2"/>
    <row r="1491" customFormat="1" ht="15.75" customHeight="1" x14ac:dyDescent="0.2"/>
    <row r="1492" customFormat="1" ht="15.75" customHeight="1" x14ac:dyDescent="0.2"/>
    <row r="1493" customFormat="1" ht="15.75" customHeight="1" x14ac:dyDescent="0.2"/>
    <row r="1494" customFormat="1" ht="15.75" customHeight="1" x14ac:dyDescent="0.2"/>
    <row r="1495" customFormat="1" ht="15.75" customHeight="1" x14ac:dyDescent="0.2"/>
    <row r="1496" customFormat="1" ht="15.75" customHeight="1" x14ac:dyDescent="0.2"/>
    <row r="1497" customFormat="1" ht="15.75" customHeight="1" x14ac:dyDescent="0.2"/>
    <row r="1498" customFormat="1" ht="15.75" customHeight="1" x14ac:dyDescent="0.2"/>
    <row r="1499" customFormat="1" ht="15.75" customHeight="1" x14ac:dyDescent="0.2"/>
    <row r="1500" customFormat="1" ht="15.75" customHeight="1" x14ac:dyDescent="0.2"/>
    <row r="1501" customFormat="1" ht="15.75" customHeight="1" x14ac:dyDescent="0.2"/>
    <row r="1502" customFormat="1" ht="15.75" customHeight="1" x14ac:dyDescent="0.2"/>
    <row r="1503" customFormat="1" ht="15.75" customHeight="1" x14ac:dyDescent="0.2"/>
    <row r="1504" customFormat="1" ht="15.75" customHeight="1" x14ac:dyDescent="0.2"/>
    <row r="1505" customFormat="1" ht="15.75" customHeight="1" x14ac:dyDescent="0.2"/>
    <row r="1506" customFormat="1" ht="15.75" customHeight="1" x14ac:dyDescent="0.2"/>
    <row r="1507" customFormat="1" ht="15.75" customHeight="1" x14ac:dyDescent="0.2"/>
    <row r="1508" customFormat="1" ht="15.75" customHeight="1" x14ac:dyDescent="0.2"/>
    <row r="1509" customFormat="1" ht="15.75" customHeight="1" x14ac:dyDescent="0.2"/>
    <row r="1510" customFormat="1" ht="15.75" customHeight="1" x14ac:dyDescent="0.2"/>
    <row r="1511" customFormat="1" ht="15.75" customHeight="1" x14ac:dyDescent="0.2"/>
    <row r="1512" customFormat="1" ht="15.75" customHeight="1" x14ac:dyDescent="0.2"/>
    <row r="1513" customFormat="1" ht="15.75" customHeight="1" x14ac:dyDescent="0.2"/>
    <row r="1514" customFormat="1" ht="15.75" customHeight="1" x14ac:dyDescent="0.2"/>
    <row r="1515" customFormat="1" ht="15.75" customHeight="1" x14ac:dyDescent="0.2"/>
    <row r="1516" customFormat="1" ht="15.75" customHeight="1" x14ac:dyDescent="0.2"/>
    <row r="1517" customFormat="1" ht="15.75" customHeight="1" x14ac:dyDescent="0.2"/>
    <row r="1518" customFormat="1" ht="15.75" customHeight="1" x14ac:dyDescent="0.2"/>
    <row r="1519" customFormat="1" ht="15.75" customHeight="1" x14ac:dyDescent="0.2"/>
    <row r="1520" customFormat="1" ht="15.75" customHeight="1" x14ac:dyDescent="0.2"/>
    <row r="1521" customFormat="1" ht="15.75" customHeight="1" x14ac:dyDescent="0.2"/>
    <row r="1522" customFormat="1" ht="15.75" customHeight="1" x14ac:dyDescent="0.2"/>
    <row r="1523" customFormat="1" ht="15.75" customHeight="1" x14ac:dyDescent="0.2"/>
    <row r="1524" customFormat="1" ht="15.75" customHeight="1" x14ac:dyDescent="0.2"/>
    <row r="1525" customFormat="1" ht="15.75" customHeight="1" x14ac:dyDescent="0.2"/>
    <row r="1526" customFormat="1" ht="15.75" customHeight="1" x14ac:dyDescent="0.2"/>
    <row r="1527" customFormat="1" ht="15.75" customHeight="1" x14ac:dyDescent="0.2"/>
    <row r="1528" customFormat="1" ht="15.75" customHeight="1" x14ac:dyDescent="0.2"/>
    <row r="1529" customFormat="1" ht="15.75" customHeight="1" x14ac:dyDescent="0.2"/>
    <row r="1530" customFormat="1" ht="15.75" customHeight="1" x14ac:dyDescent="0.2"/>
    <row r="1531" customFormat="1" ht="15.75" customHeight="1" x14ac:dyDescent="0.2"/>
    <row r="1532" customFormat="1" ht="15.75" customHeight="1" x14ac:dyDescent="0.2"/>
    <row r="1533" customFormat="1" ht="15.75" customHeight="1" x14ac:dyDescent="0.2"/>
    <row r="1534" customFormat="1" ht="15.75" customHeight="1" x14ac:dyDescent="0.2"/>
    <row r="1535" customFormat="1" ht="15.75" customHeight="1" x14ac:dyDescent="0.2"/>
    <row r="1536" customFormat="1" ht="15.75" customHeight="1" x14ac:dyDescent="0.2"/>
    <row r="1537" customFormat="1" ht="15.75" customHeight="1" x14ac:dyDescent="0.2"/>
    <row r="1538" customFormat="1" ht="15.75" customHeight="1" x14ac:dyDescent="0.2"/>
    <row r="1539" customFormat="1" ht="15.75" customHeight="1" x14ac:dyDescent="0.2"/>
    <row r="1540" customFormat="1" ht="15.75" customHeight="1" x14ac:dyDescent="0.2"/>
    <row r="1541" customFormat="1" ht="15.75" customHeight="1" x14ac:dyDescent="0.2"/>
    <row r="1542" customFormat="1" ht="15.75" customHeight="1" x14ac:dyDescent="0.2"/>
    <row r="1543" customFormat="1" ht="15.75" customHeight="1" x14ac:dyDescent="0.2"/>
    <row r="1544" customFormat="1" ht="15.75" customHeight="1" x14ac:dyDescent="0.2"/>
    <row r="1545" customFormat="1" ht="15.75" customHeight="1" x14ac:dyDescent="0.2"/>
    <row r="1546" customFormat="1" ht="15.75" customHeight="1" x14ac:dyDescent="0.2"/>
    <row r="1547" customFormat="1" ht="15.75" customHeight="1" x14ac:dyDescent="0.2"/>
    <row r="1548" customFormat="1" ht="15.75" customHeight="1" x14ac:dyDescent="0.2"/>
    <row r="1549" customFormat="1" ht="15.75" customHeight="1" x14ac:dyDescent="0.2"/>
    <row r="1550" customFormat="1" ht="15.75" customHeight="1" x14ac:dyDescent="0.2"/>
    <row r="1551" customFormat="1" ht="15.75" customHeight="1" x14ac:dyDescent="0.2"/>
    <row r="1552" customFormat="1" ht="15.75" customHeight="1" x14ac:dyDescent="0.2"/>
    <row r="1553" customFormat="1" ht="15.75" customHeight="1" x14ac:dyDescent="0.2"/>
    <row r="1554" customFormat="1" ht="15.75" customHeight="1" x14ac:dyDescent="0.2"/>
    <row r="1555" customFormat="1" ht="15.75" customHeight="1" x14ac:dyDescent="0.2"/>
    <row r="1556" customFormat="1" ht="15.75" customHeight="1" x14ac:dyDescent="0.2"/>
    <row r="1557" customFormat="1" ht="15.75" customHeight="1" x14ac:dyDescent="0.2"/>
    <row r="1558" customFormat="1" ht="15.75" customHeight="1" x14ac:dyDescent="0.2"/>
    <row r="1559" customFormat="1" ht="15.75" customHeight="1" x14ac:dyDescent="0.2"/>
    <row r="1560" customFormat="1" ht="15.75" customHeight="1" x14ac:dyDescent="0.2"/>
    <row r="1561" customFormat="1" ht="15.75" customHeight="1" x14ac:dyDescent="0.2"/>
    <row r="1562" customFormat="1" ht="15.75" customHeight="1" x14ac:dyDescent="0.2"/>
    <row r="1563" customFormat="1" ht="15.75" customHeight="1" x14ac:dyDescent="0.2"/>
    <row r="1564" customFormat="1" ht="15.75" customHeight="1" x14ac:dyDescent="0.2"/>
    <row r="1565" customFormat="1" ht="15.75" customHeight="1" x14ac:dyDescent="0.2"/>
    <row r="1566" customFormat="1" ht="15.75" customHeight="1" x14ac:dyDescent="0.2"/>
    <row r="1567" customFormat="1" ht="15.75" customHeight="1" x14ac:dyDescent="0.2"/>
    <row r="1568" customFormat="1" ht="15.75" customHeight="1" x14ac:dyDescent="0.2"/>
    <row r="1569" customFormat="1" ht="15.75" customHeight="1" x14ac:dyDescent="0.2"/>
    <row r="1570" customFormat="1" ht="15.75" customHeight="1" x14ac:dyDescent="0.2"/>
    <row r="1571" customFormat="1" ht="15.75" customHeight="1" x14ac:dyDescent="0.2"/>
    <row r="1572" customFormat="1" ht="15.75" customHeight="1" x14ac:dyDescent="0.2"/>
    <row r="1573" customFormat="1" ht="15.75" customHeight="1" x14ac:dyDescent="0.2"/>
    <row r="1574" customFormat="1" ht="15.75" customHeight="1" x14ac:dyDescent="0.2"/>
    <row r="1575" customFormat="1" ht="15.75" customHeight="1" x14ac:dyDescent="0.2"/>
    <row r="1576" customFormat="1" ht="15.75" customHeight="1" x14ac:dyDescent="0.2"/>
    <row r="1577" customFormat="1" ht="15.75" customHeight="1" x14ac:dyDescent="0.2"/>
    <row r="1578" customFormat="1" ht="15.75" customHeight="1" x14ac:dyDescent="0.2"/>
    <row r="1579" customFormat="1" ht="15.75" customHeight="1" x14ac:dyDescent="0.2"/>
    <row r="1580" customFormat="1" ht="15.75" customHeight="1" x14ac:dyDescent="0.2"/>
    <row r="1581" customFormat="1" ht="15.75" customHeight="1" x14ac:dyDescent="0.2"/>
    <row r="1582" customFormat="1" ht="15.75" customHeight="1" x14ac:dyDescent="0.2"/>
    <row r="1583" customFormat="1" ht="15.75" customHeight="1" x14ac:dyDescent="0.2"/>
    <row r="1584" customFormat="1" ht="15.75" customHeight="1" x14ac:dyDescent="0.2"/>
    <row r="1585" customFormat="1" ht="15.75" customHeight="1" x14ac:dyDescent="0.2"/>
    <row r="1586" customFormat="1" ht="15.75" customHeight="1" x14ac:dyDescent="0.2"/>
    <row r="1587" customFormat="1" ht="15.75" customHeight="1" x14ac:dyDescent="0.2"/>
    <row r="1588" customFormat="1" ht="15.75" customHeight="1" x14ac:dyDescent="0.2"/>
    <row r="1589" customFormat="1" ht="15.75" customHeight="1" x14ac:dyDescent="0.2"/>
    <row r="1590" customFormat="1" ht="15.75" customHeight="1" x14ac:dyDescent="0.2"/>
    <row r="1591" customFormat="1" ht="15.75" customHeight="1" x14ac:dyDescent="0.2"/>
    <row r="1592" customFormat="1" ht="15.75" customHeight="1" x14ac:dyDescent="0.2"/>
    <row r="1593" customFormat="1" ht="15.75" customHeight="1" x14ac:dyDescent="0.2"/>
    <row r="1594" customFormat="1" ht="15.75" customHeight="1" x14ac:dyDescent="0.2"/>
    <row r="1595" customFormat="1" ht="15.75" customHeight="1" x14ac:dyDescent="0.2"/>
    <row r="1596" customFormat="1" ht="15.75" customHeight="1" x14ac:dyDescent="0.2"/>
    <row r="1597" customFormat="1" ht="15.75" customHeight="1" x14ac:dyDescent="0.2"/>
    <row r="1598" customFormat="1" ht="15.75" customHeight="1" x14ac:dyDescent="0.2"/>
    <row r="1599" customFormat="1" ht="15.75" customHeight="1" x14ac:dyDescent="0.2"/>
    <row r="1600" customFormat="1" ht="15.75" customHeight="1" x14ac:dyDescent="0.2"/>
    <row r="1601" customFormat="1" ht="15.75" customHeight="1" x14ac:dyDescent="0.2"/>
    <row r="1602" customFormat="1" ht="15.75" customHeight="1" x14ac:dyDescent="0.2"/>
    <row r="1603" customFormat="1" ht="15.75" customHeight="1" x14ac:dyDescent="0.2"/>
    <row r="1604" customFormat="1" ht="15.75" customHeight="1" x14ac:dyDescent="0.2"/>
    <row r="1605" customFormat="1" ht="15.75" customHeight="1" x14ac:dyDescent="0.2"/>
    <row r="1606" customFormat="1" ht="15.75" customHeight="1" x14ac:dyDescent="0.2"/>
    <row r="1607" customFormat="1" ht="15.75" customHeight="1" x14ac:dyDescent="0.2"/>
    <row r="1608" customFormat="1" ht="15.75" customHeight="1" x14ac:dyDescent="0.2"/>
    <row r="1609" customFormat="1" ht="15.75" customHeight="1" x14ac:dyDescent="0.2"/>
    <row r="1610" customFormat="1" ht="15.75" customHeight="1" x14ac:dyDescent="0.2"/>
    <row r="1611" customFormat="1" ht="15.75" customHeight="1" x14ac:dyDescent="0.2"/>
    <row r="1612" customFormat="1" ht="15.75" customHeight="1" x14ac:dyDescent="0.2"/>
    <row r="1613" customFormat="1" ht="15.75" customHeight="1" x14ac:dyDescent="0.2"/>
    <row r="1614" customFormat="1" ht="15.75" customHeight="1" x14ac:dyDescent="0.2"/>
    <row r="1615" customFormat="1" ht="15.75" customHeight="1" x14ac:dyDescent="0.2"/>
    <row r="1616" customFormat="1" ht="15.75" customHeight="1" x14ac:dyDescent="0.2"/>
    <row r="1617" customFormat="1" ht="15.75" customHeight="1" x14ac:dyDescent="0.2"/>
    <row r="1618" customFormat="1" ht="15.75" customHeight="1" x14ac:dyDescent="0.2"/>
    <row r="1619" customFormat="1" ht="15.75" customHeight="1" x14ac:dyDescent="0.2"/>
    <row r="1620" customFormat="1" ht="15.75" customHeight="1" x14ac:dyDescent="0.2"/>
    <row r="1621" customFormat="1" ht="15.75" customHeight="1" x14ac:dyDescent="0.2"/>
    <row r="1622" customFormat="1" ht="15.75" customHeight="1" x14ac:dyDescent="0.2"/>
    <row r="1623" customFormat="1" ht="15.75" customHeight="1" x14ac:dyDescent="0.2"/>
    <row r="1624" customFormat="1" ht="15.75" customHeight="1" x14ac:dyDescent="0.2"/>
    <row r="1625" customFormat="1" ht="15.75" customHeight="1" x14ac:dyDescent="0.2"/>
    <row r="1626" customFormat="1" ht="15.75" customHeight="1" x14ac:dyDescent="0.2"/>
    <row r="1627" customFormat="1" ht="15.75" customHeight="1" x14ac:dyDescent="0.2"/>
    <row r="1628" customFormat="1" ht="15.75" customHeight="1" x14ac:dyDescent="0.2"/>
    <row r="1629" customFormat="1" ht="15.75" customHeight="1" x14ac:dyDescent="0.2"/>
    <row r="1630" customFormat="1" ht="15.75" customHeight="1" x14ac:dyDescent="0.2"/>
    <row r="1631" customFormat="1" ht="15.75" customHeight="1" x14ac:dyDescent="0.2"/>
    <row r="1632" customFormat="1" ht="15.75" customHeight="1" x14ac:dyDescent="0.2"/>
    <row r="1633" customFormat="1" ht="15.75" customHeight="1" x14ac:dyDescent="0.2"/>
    <row r="1634" customFormat="1" ht="15.75" customHeight="1" x14ac:dyDescent="0.2"/>
    <row r="1635" customFormat="1" ht="15.75" customHeight="1" x14ac:dyDescent="0.2"/>
    <row r="1636" customFormat="1" ht="15.75" customHeight="1" x14ac:dyDescent="0.2"/>
    <row r="1637" customFormat="1" ht="15.75" customHeight="1" x14ac:dyDescent="0.2"/>
    <row r="1638" customFormat="1" ht="15.75" customHeight="1" x14ac:dyDescent="0.2"/>
    <row r="1639" customFormat="1" ht="15.75" customHeight="1" x14ac:dyDescent="0.2"/>
    <row r="1640" customFormat="1" ht="15.75" customHeight="1" x14ac:dyDescent="0.2"/>
    <row r="1641" customFormat="1" ht="15.75" customHeight="1" x14ac:dyDescent="0.2"/>
    <row r="1642" customFormat="1" ht="15.75" customHeight="1" x14ac:dyDescent="0.2"/>
    <row r="1643" customFormat="1" ht="15.75" customHeight="1" x14ac:dyDescent="0.2"/>
    <row r="1644" customFormat="1" ht="15.75" customHeight="1" x14ac:dyDescent="0.2"/>
    <row r="1645" customFormat="1" ht="15.75" customHeight="1" x14ac:dyDescent="0.2"/>
    <row r="1646" customFormat="1" ht="15.75" customHeight="1" x14ac:dyDescent="0.2"/>
    <row r="1647" customFormat="1" ht="15.75" customHeight="1" x14ac:dyDescent="0.2"/>
    <row r="1648" customFormat="1" ht="15.75" customHeight="1" x14ac:dyDescent="0.2"/>
    <row r="1649" customFormat="1" ht="15.75" customHeight="1" x14ac:dyDescent="0.2"/>
    <row r="1650" customFormat="1" ht="15.75" customHeight="1" x14ac:dyDescent="0.2"/>
    <row r="1651" customFormat="1" ht="15.75" customHeight="1" x14ac:dyDescent="0.2"/>
    <row r="1652" customFormat="1" ht="15.75" customHeight="1" x14ac:dyDescent="0.2"/>
    <row r="1653" customFormat="1" ht="15.75" customHeight="1" x14ac:dyDescent="0.2"/>
    <row r="1654" customFormat="1" ht="15.75" customHeight="1" x14ac:dyDescent="0.2"/>
    <row r="1655" customFormat="1" ht="15.75" customHeight="1" x14ac:dyDescent="0.2"/>
    <row r="1656" customFormat="1" ht="15.75" customHeight="1" x14ac:dyDescent="0.2"/>
    <row r="1657" customFormat="1" ht="15.75" customHeight="1" x14ac:dyDescent="0.2"/>
    <row r="1658" customFormat="1" ht="15.75" customHeight="1" x14ac:dyDescent="0.2"/>
    <row r="1659" customFormat="1" ht="15.75" customHeight="1" x14ac:dyDescent="0.2"/>
    <row r="1660" customFormat="1" ht="15.75" customHeight="1" x14ac:dyDescent="0.2"/>
    <row r="1661" customFormat="1" ht="15.75" customHeight="1" x14ac:dyDescent="0.2"/>
    <row r="1662" customFormat="1" ht="15.75" customHeight="1" x14ac:dyDescent="0.2"/>
    <row r="1663" customFormat="1" ht="15.75" customHeight="1" x14ac:dyDescent="0.2"/>
    <row r="1664" customFormat="1" ht="15.75" customHeight="1" x14ac:dyDescent="0.2"/>
    <row r="1665" customFormat="1" ht="15.75" customHeight="1" x14ac:dyDescent="0.2"/>
    <row r="1666" customFormat="1" ht="15.75" customHeight="1" x14ac:dyDescent="0.2"/>
    <row r="1667" customFormat="1" ht="15.75" customHeight="1" x14ac:dyDescent="0.2"/>
    <row r="1668" customFormat="1" ht="15.75" customHeight="1" x14ac:dyDescent="0.2"/>
    <row r="1669" customFormat="1" ht="15.75" customHeight="1" x14ac:dyDescent="0.2"/>
    <row r="1670" customFormat="1" ht="15.75" customHeight="1" x14ac:dyDescent="0.2"/>
    <row r="1671" customFormat="1" ht="15.75" customHeight="1" x14ac:dyDescent="0.2"/>
    <row r="1672" customFormat="1" ht="15.75" customHeight="1" x14ac:dyDescent="0.2"/>
    <row r="1673" customFormat="1" ht="15.75" customHeight="1" x14ac:dyDescent="0.2"/>
    <row r="1674" customFormat="1" ht="15.75" customHeight="1" x14ac:dyDescent="0.2"/>
    <row r="1675" customFormat="1" ht="15.75" customHeight="1" x14ac:dyDescent="0.2"/>
    <row r="1676" customFormat="1" ht="15.75" customHeight="1" x14ac:dyDescent="0.2"/>
    <row r="1677" customFormat="1" ht="15.75" customHeight="1" x14ac:dyDescent="0.2"/>
    <row r="1678" customFormat="1" ht="15.75" customHeight="1" x14ac:dyDescent="0.2"/>
    <row r="1679" customFormat="1" ht="15.75" customHeight="1" x14ac:dyDescent="0.2"/>
    <row r="1680" customFormat="1" ht="15.75" customHeight="1" x14ac:dyDescent="0.2"/>
    <row r="1681" customFormat="1" ht="15.75" customHeight="1" x14ac:dyDescent="0.2"/>
    <row r="1682" customFormat="1" ht="15.75" customHeight="1" x14ac:dyDescent="0.2"/>
    <row r="1683" customFormat="1" ht="15.75" customHeight="1" x14ac:dyDescent="0.2"/>
    <row r="1684" customFormat="1" ht="15.75" customHeight="1" x14ac:dyDescent="0.2"/>
    <row r="1685" customFormat="1" ht="15.75" customHeight="1" x14ac:dyDescent="0.2"/>
    <row r="1686" customFormat="1" ht="15.75" customHeight="1" x14ac:dyDescent="0.2"/>
    <row r="1687" customFormat="1" ht="15.75" customHeight="1" x14ac:dyDescent="0.2"/>
    <row r="1688" customFormat="1" ht="15.75" customHeight="1" x14ac:dyDescent="0.2"/>
    <row r="1689" customFormat="1" ht="15.75" customHeight="1" x14ac:dyDescent="0.2"/>
    <row r="1690" customFormat="1" ht="15.75" customHeight="1" x14ac:dyDescent="0.2"/>
    <row r="1691" customFormat="1" ht="15.75" customHeight="1" x14ac:dyDescent="0.2"/>
    <row r="1692" customFormat="1" ht="15.75" customHeight="1" x14ac:dyDescent="0.2"/>
    <row r="1693" customFormat="1" ht="15.75" customHeight="1" x14ac:dyDescent="0.2"/>
    <row r="1694" customFormat="1" ht="15.75" customHeight="1" x14ac:dyDescent="0.2"/>
    <row r="1695" customFormat="1" ht="15.75" customHeight="1" x14ac:dyDescent="0.2"/>
    <row r="1696" customFormat="1" ht="15.75" customHeight="1" x14ac:dyDescent="0.2"/>
    <row r="1697" customFormat="1" ht="15.75" customHeight="1" x14ac:dyDescent="0.2"/>
    <row r="1698" customFormat="1" ht="15.75" customHeight="1" x14ac:dyDescent="0.2"/>
    <row r="1699" customFormat="1" ht="15.75" customHeight="1" x14ac:dyDescent="0.2"/>
    <row r="1700" customFormat="1" ht="15.75" customHeight="1" x14ac:dyDescent="0.2"/>
    <row r="1701" customFormat="1" ht="15.75" customHeight="1" x14ac:dyDescent="0.2"/>
    <row r="1702" customFormat="1" ht="15.75" customHeight="1" x14ac:dyDescent="0.2"/>
    <row r="1703" customFormat="1" ht="15.75" customHeight="1" x14ac:dyDescent="0.2"/>
    <row r="1704" customFormat="1" ht="15.75" customHeight="1" x14ac:dyDescent="0.2"/>
    <row r="1705" customFormat="1" ht="15.75" customHeight="1" x14ac:dyDescent="0.2"/>
    <row r="1706" customFormat="1" ht="15.75" customHeight="1" x14ac:dyDescent="0.2"/>
    <row r="1707" customFormat="1" ht="15.75" customHeight="1" x14ac:dyDescent="0.2"/>
    <row r="1708" customFormat="1" ht="15.75" customHeight="1" x14ac:dyDescent="0.2"/>
    <row r="1709" customFormat="1" ht="15.75" customHeight="1" x14ac:dyDescent="0.2"/>
    <row r="1710" customFormat="1" ht="15.75" customHeight="1" x14ac:dyDescent="0.2"/>
    <row r="1711" customFormat="1" ht="15.75" customHeight="1" x14ac:dyDescent="0.2"/>
    <row r="1712" customFormat="1" ht="15.75" customHeight="1" x14ac:dyDescent="0.2"/>
    <row r="1713" customFormat="1" ht="15.75" customHeight="1" x14ac:dyDescent="0.2"/>
    <row r="1714" customFormat="1" ht="15.75" customHeight="1" x14ac:dyDescent="0.2"/>
    <row r="1715" customFormat="1" ht="15.75" customHeight="1" x14ac:dyDescent="0.2"/>
    <row r="1716" customFormat="1" ht="15.75" customHeight="1" x14ac:dyDescent="0.2"/>
    <row r="1717" customFormat="1" ht="15.75" customHeight="1" x14ac:dyDescent="0.2"/>
    <row r="1718" customFormat="1" ht="15.75" customHeight="1" x14ac:dyDescent="0.2"/>
    <row r="1719" customFormat="1" ht="15.75" customHeight="1" x14ac:dyDescent="0.2"/>
    <row r="1720" customFormat="1" ht="15.75" customHeight="1" x14ac:dyDescent="0.2"/>
    <row r="1721" customFormat="1" ht="15.75" customHeight="1" x14ac:dyDescent="0.2"/>
    <row r="1722" customFormat="1" ht="15.75" customHeight="1" x14ac:dyDescent="0.2"/>
    <row r="1723" customFormat="1" ht="15.75" customHeight="1" x14ac:dyDescent="0.2"/>
    <row r="1724" customFormat="1" ht="15.75" customHeight="1" x14ac:dyDescent="0.2"/>
    <row r="1725" customFormat="1" ht="15.75" customHeight="1" x14ac:dyDescent="0.2"/>
    <row r="1726" customFormat="1" ht="15.75" customHeight="1" x14ac:dyDescent="0.2"/>
    <row r="1727" customFormat="1" ht="15.75" customHeight="1" x14ac:dyDescent="0.2"/>
    <row r="1728" customFormat="1" ht="15.75" customHeight="1" x14ac:dyDescent="0.2"/>
    <row r="1729" customFormat="1" ht="15.75" customHeight="1" x14ac:dyDescent="0.2"/>
    <row r="1730" customFormat="1" ht="15.75" customHeight="1" x14ac:dyDescent="0.2"/>
    <row r="1731" customFormat="1" ht="15.75" customHeight="1" x14ac:dyDescent="0.2"/>
    <row r="1732" customFormat="1" ht="15.75" customHeight="1" x14ac:dyDescent="0.2"/>
    <row r="1733" customFormat="1" ht="15.75" customHeight="1" x14ac:dyDescent="0.2"/>
    <row r="1734" customFormat="1" ht="15.75" customHeight="1" x14ac:dyDescent="0.2"/>
    <row r="1735" customFormat="1" ht="15.75" customHeight="1" x14ac:dyDescent="0.2"/>
    <row r="1736" customFormat="1" ht="15.75" customHeight="1" x14ac:dyDescent="0.2"/>
    <row r="1737" customFormat="1" ht="15.75" customHeight="1" x14ac:dyDescent="0.2"/>
    <row r="1738" customFormat="1" ht="15.75" customHeight="1" x14ac:dyDescent="0.2"/>
    <row r="1739" customFormat="1" ht="15.75" customHeight="1" x14ac:dyDescent="0.2"/>
    <row r="1740" customFormat="1" ht="15.75" customHeight="1" x14ac:dyDescent="0.2"/>
    <row r="1741" customFormat="1" ht="15.75" customHeight="1" x14ac:dyDescent="0.2"/>
    <row r="1742" customFormat="1" ht="15.75" customHeight="1" x14ac:dyDescent="0.2"/>
    <row r="1743" customFormat="1" ht="15.75" customHeight="1" x14ac:dyDescent="0.2"/>
    <row r="1744" customFormat="1" ht="15.75" customHeight="1" x14ac:dyDescent="0.2"/>
    <row r="1745" customFormat="1" ht="15.75" customHeight="1" x14ac:dyDescent="0.2"/>
    <row r="1746" customFormat="1" ht="15.75" customHeight="1" x14ac:dyDescent="0.2"/>
    <row r="1747" customFormat="1" ht="15.75" customHeight="1" x14ac:dyDescent="0.2"/>
    <row r="1748" customFormat="1" ht="15.75" customHeight="1" x14ac:dyDescent="0.2"/>
    <row r="1749" customFormat="1" ht="15.75" customHeight="1" x14ac:dyDescent="0.2"/>
    <row r="1750" customFormat="1" ht="15.75" customHeight="1" x14ac:dyDescent="0.2"/>
    <row r="1751" customFormat="1" ht="15.75" customHeight="1" x14ac:dyDescent="0.2"/>
    <row r="1752" customFormat="1" ht="15.75" customHeight="1" x14ac:dyDescent="0.2"/>
    <row r="1753" customFormat="1" ht="15.75" customHeight="1" x14ac:dyDescent="0.2"/>
    <row r="1754" customFormat="1" ht="15.75" customHeight="1" x14ac:dyDescent="0.2"/>
    <row r="1755" customFormat="1" ht="15.75" customHeight="1" x14ac:dyDescent="0.2"/>
    <row r="1756" customFormat="1" ht="15.75" customHeight="1" x14ac:dyDescent="0.2"/>
    <row r="1757" customFormat="1" ht="15.75" customHeight="1" x14ac:dyDescent="0.2"/>
    <row r="1758" customFormat="1" ht="15.75" customHeight="1" x14ac:dyDescent="0.2"/>
    <row r="1759" customFormat="1" ht="15.75" customHeight="1" x14ac:dyDescent="0.2"/>
    <row r="1760" customFormat="1" ht="15.75" customHeight="1" x14ac:dyDescent="0.2"/>
    <row r="1761" customFormat="1" ht="15.75" customHeight="1" x14ac:dyDescent="0.2"/>
    <row r="1762" customFormat="1" ht="15.75" customHeight="1" x14ac:dyDescent="0.2"/>
    <row r="1763" customFormat="1" ht="15.75" customHeight="1" x14ac:dyDescent="0.2"/>
    <row r="1764" customFormat="1" ht="15.75" customHeight="1" x14ac:dyDescent="0.2"/>
    <row r="1765" customFormat="1" ht="15.75" customHeight="1" x14ac:dyDescent="0.2"/>
    <row r="1766" customFormat="1" ht="15.75" customHeight="1" x14ac:dyDescent="0.2"/>
    <row r="1767" customFormat="1" ht="15.75" customHeight="1" x14ac:dyDescent="0.2"/>
    <row r="1768" customFormat="1" ht="15.75" customHeight="1" x14ac:dyDescent="0.2"/>
    <row r="1769" customFormat="1" ht="15.75" customHeight="1" x14ac:dyDescent="0.2"/>
    <row r="1770" customFormat="1" ht="15.75" customHeight="1" x14ac:dyDescent="0.2"/>
    <row r="1771" customFormat="1" ht="15.75" customHeight="1" x14ac:dyDescent="0.2"/>
    <row r="1772" customFormat="1" ht="15.75" customHeight="1" x14ac:dyDescent="0.2"/>
    <row r="1773" customFormat="1" ht="15.75" customHeight="1" x14ac:dyDescent="0.2"/>
    <row r="1774" customFormat="1" ht="15.75" customHeight="1" x14ac:dyDescent="0.2"/>
    <row r="1775" customFormat="1" ht="15.75" customHeight="1" x14ac:dyDescent="0.2"/>
    <row r="1776" customFormat="1" ht="15.75" customHeight="1" x14ac:dyDescent="0.2"/>
    <row r="1777" customFormat="1" ht="15.75" customHeight="1" x14ac:dyDescent="0.2"/>
    <row r="1778" customFormat="1" ht="15.75" customHeight="1" x14ac:dyDescent="0.2"/>
    <row r="1779" customFormat="1" ht="15.75" customHeight="1" x14ac:dyDescent="0.2"/>
    <row r="1780" customFormat="1" ht="15.75" customHeight="1" x14ac:dyDescent="0.2"/>
    <row r="1781" customFormat="1" ht="15.75" customHeight="1" x14ac:dyDescent="0.2"/>
    <row r="1782" customFormat="1" ht="15.75" customHeight="1" x14ac:dyDescent="0.2"/>
    <row r="1783" customFormat="1" ht="15.75" customHeight="1" x14ac:dyDescent="0.2"/>
    <row r="1784" customFormat="1" ht="15.75" customHeight="1" x14ac:dyDescent="0.2"/>
    <row r="1785" customFormat="1" ht="15.75" customHeight="1" x14ac:dyDescent="0.2"/>
    <row r="1786" customFormat="1" ht="15.75" customHeight="1" x14ac:dyDescent="0.2"/>
    <row r="1787" customFormat="1" ht="15.75" customHeight="1" x14ac:dyDescent="0.2"/>
    <row r="1788" customFormat="1" ht="15.75" customHeight="1" x14ac:dyDescent="0.2"/>
    <row r="1789" customFormat="1" ht="15.75" customHeight="1" x14ac:dyDescent="0.2"/>
    <row r="1790" customFormat="1" ht="15.75" customHeight="1" x14ac:dyDescent="0.2"/>
    <row r="1791" customFormat="1" ht="15.75" customHeight="1" x14ac:dyDescent="0.2"/>
    <row r="1792" customFormat="1" ht="15.75" customHeight="1" x14ac:dyDescent="0.2"/>
    <row r="1793" customFormat="1" ht="15.75" customHeight="1" x14ac:dyDescent="0.2"/>
    <row r="1794" customFormat="1" ht="15.75" customHeight="1" x14ac:dyDescent="0.2"/>
    <row r="1795" customFormat="1" ht="15.75" customHeight="1" x14ac:dyDescent="0.2"/>
    <row r="1796" customFormat="1" ht="15.75" customHeight="1" x14ac:dyDescent="0.2"/>
    <row r="1797" customFormat="1" ht="15.75" customHeight="1" x14ac:dyDescent="0.2"/>
    <row r="1798" customFormat="1" ht="15.75" customHeight="1" x14ac:dyDescent="0.2"/>
    <row r="1799" customFormat="1" ht="15.75" customHeight="1" x14ac:dyDescent="0.2"/>
    <row r="1800" customFormat="1" ht="15.75" customHeight="1" x14ac:dyDescent="0.2"/>
    <row r="1801" customFormat="1" ht="15.75" customHeight="1" x14ac:dyDescent="0.2"/>
    <row r="1802" customFormat="1" ht="15.75" customHeight="1" x14ac:dyDescent="0.2"/>
    <row r="1803" customFormat="1" ht="15.75" customHeight="1" x14ac:dyDescent="0.2"/>
    <row r="1804" customFormat="1" ht="15.75" customHeight="1" x14ac:dyDescent="0.2"/>
    <row r="1805" customFormat="1" ht="15.75" customHeight="1" x14ac:dyDescent="0.2"/>
    <row r="1806" customFormat="1" ht="15.75" customHeight="1" x14ac:dyDescent="0.2"/>
    <row r="1807" customFormat="1" ht="15.75" customHeight="1" x14ac:dyDescent="0.2"/>
    <row r="1808" customFormat="1" ht="15.75" customHeight="1" x14ac:dyDescent="0.2"/>
    <row r="1809" customFormat="1" ht="15.75" customHeight="1" x14ac:dyDescent="0.2"/>
    <row r="1810" customFormat="1" ht="15.75" customHeight="1" x14ac:dyDescent="0.2"/>
    <row r="1811" customFormat="1" ht="15.75" customHeight="1" x14ac:dyDescent="0.2"/>
    <row r="1812" customFormat="1" ht="15.75" customHeight="1" x14ac:dyDescent="0.2"/>
    <row r="1813" customFormat="1" ht="15.75" customHeight="1" x14ac:dyDescent="0.2"/>
    <row r="1814" customFormat="1" ht="15.75" customHeight="1" x14ac:dyDescent="0.2"/>
    <row r="1815" customFormat="1" ht="15.75" customHeight="1" x14ac:dyDescent="0.2"/>
    <row r="1816" customFormat="1" ht="15.75" customHeight="1" x14ac:dyDescent="0.2"/>
    <row r="1817" customFormat="1" ht="15.75" customHeight="1" x14ac:dyDescent="0.2"/>
    <row r="1818" customFormat="1" ht="15.75" customHeight="1" x14ac:dyDescent="0.2"/>
    <row r="1819" customFormat="1" ht="15.75" customHeight="1" x14ac:dyDescent="0.2"/>
    <row r="1820" customFormat="1" ht="15.75" customHeight="1" x14ac:dyDescent="0.2"/>
    <row r="1821" customFormat="1" ht="15.75" customHeight="1" x14ac:dyDescent="0.2"/>
    <row r="1822" customFormat="1" ht="15.75" customHeight="1" x14ac:dyDescent="0.2"/>
    <row r="1823" customFormat="1" ht="15.75" customHeight="1" x14ac:dyDescent="0.2"/>
    <row r="1824" customFormat="1" ht="15.75" customHeight="1" x14ac:dyDescent="0.2"/>
    <row r="1825" customFormat="1" ht="15.75" customHeight="1" x14ac:dyDescent="0.2"/>
    <row r="1826" customFormat="1" ht="15.75" customHeight="1" x14ac:dyDescent="0.2"/>
    <row r="1827" customFormat="1" ht="15.75" customHeight="1" x14ac:dyDescent="0.2"/>
    <row r="1828" customFormat="1" ht="15.75" customHeight="1" x14ac:dyDescent="0.2"/>
    <row r="1829" customFormat="1" ht="15.75" customHeight="1" x14ac:dyDescent="0.2"/>
    <row r="1830" customFormat="1" ht="15.75" customHeight="1" x14ac:dyDescent="0.2"/>
    <row r="1831" customFormat="1" ht="15.75" customHeight="1" x14ac:dyDescent="0.2"/>
    <row r="1832" customFormat="1" ht="15.75" customHeight="1" x14ac:dyDescent="0.2"/>
    <row r="1833" customFormat="1" ht="15.75" customHeight="1" x14ac:dyDescent="0.2"/>
    <row r="1834" customFormat="1" ht="15.75" customHeight="1" x14ac:dyDescent="0.2"/>
    <row r="1835" customFormat="1" ht="15.75" customHeight="1" x14ac:dyDescent="0.2"/>
    <row r="1836" customFormat="1" ht="15.75" customHeight="1" x14ac:dyDescent="0.2"/>
    <row r="1837" customFormat="1" ht="15.75" customHeight="1" x14ac:dyDescent="0.2"/>
    <row r="1838" customFormat="1" ht="15.75" customHeight="1" x14ac:dyDescent="0.2"/>
    <row r="1839" customFormat="1" ht="15.75" customHeight="1" x14ac:dyDescent="0.2"/>
    <row r="1840" customFormat="1" ht="15.75" customHeight="1" x14ac:dyDescent="0.2"/>
    <row r="1841" customFormat="1" ht="15.75" customHeight="1" x14ac:dyDescent="0.2"/>
    <row r="1842" customFormat="1" ht="15.75" customHeight="1" x14ac:dyDescent="0.2"/>
    <row r="1843" customFormat="1" ht="15.75" customHeight="1" x14ac:dyDescent="0.2"/>
    <row r="1844" customFormat="1" ht="15.75" customHeight="1" x14ac:dyDescent="0.2"/>
    <row r="1845" customFormat="1" ht="15.75" customHeight="1" x14ac:dyDescent="0.2"/>
    <row r="1846" customFormat="1" ht="15.75" customHeight="1" x14ac:dyDescent="0.2"/>
    <row r="1847" customFormat="1" ht="15.75" customHeight="1" x14ac:dyDescent="0.2"/>
    <row r="1848" customFormat="1" ht="15.75" customHeight="1" x14ac:dyDescent="0.2"/>
    <row r="1849" customFormat="1" ht="15.75" customHeight="1" x14ac:dyDescent="0.2"/>
    <row r="1850" customFormat="1" ht="15.75" customHeight="1" x14ac:dyDescent="0.2"/>
    <row r="1851" customFormat="1" ht="15.75" customHeight="1" x14ac:dyDescent="0.2"/>
    <row r="1852" customFormat="1" ht="15.75" customHeight="1" x14ac:dyDescent="0.2"/>
    <row r="1853" customFormat="1" ht="15.75" customHeight="1" x14ac:dyDescent="0.2"/>
    <row r="1854" customFormat="1" ht="15.75" customHeight="1" x14ac:dyDescent="0.2"/>
    <row r="1855" customFormat="1" ht="15.75" customHeight="1" x14ac:dyDescent="0.2"/>
    <row r="1856" customFormat="1" ht="15.75" customHeight="1" x14ac:dyDescent="0.2"/>
    <row r="1857" customFormat="1" ht="15.75" customHeight="1" x14ac:dyDescent="0.2"/>
    <row r="1858" customFormat="1" ht="15.75" customHeight="1" x14ac:dyDescent="0.2"/>
    <row r="1859" customFormat="1" ht="15.75" customHeight="1" x14ac:dyDescent="0.2"/>
    <row r="1860" customFormat="1" ht="15.75" customHeight="1" x14ac:dyDescent="0.2"/>
    <row r="1861" customFormat="1" ht="15.75" customHeight="1" x14ac:dyDescent="0.2"/>
    <row r="1862" customFormat="1" ht="15.75" customHeight="1" x14ac:dyDescent="0.2"/>
    <row r="1863" customFormat="1" ht="15.75" customHeight="1" x14ac:dyDescent="0.2"/>
    <row r="1864" customFormat="1" ht="15.75" customHeight="1" x14ac:dyDescent="0.2"/>
    <row r="1865" customFormat="1" ht="15.75" customHeight="1" x14ac:dyDescent="0.2"/>
    <row r="1866" customFormat="1" ht="15.75" customHeight="1" x14ac:dyDescent="0.2"/>
    <row r="1867" customFormat="1" ht="15.75" customHeight="1" x14ac:dyDescent="0.2"/>
    <row r="1868" customFormat="1" ht="15.75" customHeight="1" x14ac:dyDescent="0.2"/>
    <row r="1869" customFormat="1" ht="15.75" customHeight="1" x14ac:dyDescent="0.2"/>
    <row r="1870" customFormat="1" ht="15.75" customHeight="1" x14ac:dyDescent="0.2"/>
    <row r="1871" customFormat="1" ht="15.75" customHeight="1" x14ac:dyDescent="0.2"/>
    <row r="1872" customFormat="1" ht="15.75" customHeight="1" x14ac:dyDescent="0.2"/>
    <row r="1873" customFormat="1" ht="15.75" customHeight="1" x14ac:dyDescent="0.2"/>
    <row r="1874" customFormat="1" ht="15.75" customHeight="1" x14ac:dyDescent="0.2"/>
    <row r="1875" customFormat="1" ht="15.75" customHeight="1" x14ac:dyDescent="0.2"/>
    <row r="1876" customFormat="1" ht="15.75" customHeight="1" x14ac:dyDescent="0.2"/>
    <row r="1877" customFormat="1" ht="15.75" customHeight="1" x14ac:dyDescent="0.2"/>
    <row r="1878" customFormat="1" ht="15.75" customHeight="1" x14ac:dyDescent="0.2"/>
    <row r="1879" customFormat="1" ht="15.75" customHeight="1" x14ac:dyDescent="0.2"/>
    <row r="1880" customFormat="1" ht="15.75" customHeight="1" x14ac:dyDescent="0.2"/>
    <row r="1881" customFormat="1" ht="15.75" customHeight="1" x14ac:dyDescent="0.2"/>
    <row r="1882" customFormat="1" ht="15.75" customHeight="1" x14ac:dyDescent="0.2"/>
    <row r="1883" customFormat="1" ht="15.75" customHeight="1" x14ac:dyDescent="0.2"/>
    <row r="1884" customFormat="1" ht="15.75" customHeight="1" x14ac:dyDescent="0.2"/>
    <row r="1885" customFormat="1" ht="15.75" customHeight="1" x14ac:dyDescent="0.2"/>
    <row r="1886" customFormat="1" ht="15.75" customHeight="1" x14ac:dyDescent="0.2"/>
    <row r="1887" customFormat="1" ht="15.75" customHeight="1" x14ac:dyDescent="0.2"/>
    <row r="1888" customFormat="1" ht="15.75" customHeight="1" x14ac:dyDescent="0.2"/>
    <row r="1889" customFormat="1" ht="15.75" customHeight="1" x14ac:dyDescent="0.2"/>
    <row r="1890" customFormat="1" ht="15.75" customHeight="1" x14ac:dyDescent="0.2"/>
    <row r="1891" customFormat="1" ht="15.75" customHeight="1" x14ac:dyDescent="0.2"/>
    <row r="1892" customFormat="1" ht="15.75" customHeight="1" x14ac:dyDescent="0.2"/>
    <row r="1893" customFormat="1" ht="15.75" customHeight="1" x14ac:dyDescent="0.2"/>
    <row r="1894" customFormat="1" ht="15.75" customHeight="1" x14ac:dyDescent="0.2"/>
    <row r="1895" customFormat="1" ht="15.75" customHeight="1" x14ac:dyDescent="0.2"/>
    <row r="1896" customFormat="1" ht="15.75" customHeight="1" x14ac:dyDescent="0.2"/>
    <row r="1897" customFormat="1" ht="15.75" customHeight="1" x14ac:dyDescent="0.2"/>
    <row r="1898" customFormat="1" ht="15.75" customHeight="1" x14ac:dyDescent="0.2"/>
    <row r="1899" customFormat="1" ht="15.75" customHeight="1" x14ac:dyDescent="0.2"/>
    <row r="1900" customFormat="1" ht="15.75" customHeight="1" x14ac:dyDescent="0.2"/>
    <row r="1901" customFormat="1" ht="15.75" customHeight="1" x14ac:dyDescent="0.2"/>
    <row r="1902" customFormat="1" ht="15.75" customHeight="1" x14ac:dyDescent="0.2"/>
    <row r="1903" customFormat="1" ht="15.75" customHeight="1" x14ac:dyDescent="0.2"/>
    <row r="1904" customFormat="1" ht="15.75" customHeight="1" x14ac:dyDescent="0.2"/>
    <row r="1905" customFormat="1" ht="15.75" customHeight="1" x14ac:dyDescent="0.2"/>
    <row r="1906" customFormat="1" ht="15.75" customHeight="1" x14ac:dyDescent="0.2"/>
    <row r="1907" customFormat="1" ht="15.75" customHeight="1" x14ac:dyDescent="0.2"/>
    <row r="1908" customFormat="1" ht="15.75" customHeight="1" x14ac:dyDescent="0.2"/>
    <row r="1909" customFormat="1" ht="15.75" customHeight="1" x14ac:dyDescent="0.2"/>
    <row r="1910" customFormat="1" ht="15.75" customHeight="1" x14ac:dyDescent="0.2"/>
    <row r="1911" customFormat="1" ht="15.75" customHeight="1" x14ac:dyDescent="0.2"/>
    <row r="1912" customFormat="1" ht="15.75" customHeight="1" x14ac:dyDescent="0.2"/>
    <row r="1913" customFormat="1" ht="15.75" customHeight="1" x14ac:dyDescent="0.2"/>
    <row r="1914" customFormat="1" ht="15.75" customHeight="1" x14ac:dyDescent="0.2"/>
    <row r="1915" customFormat="1" ht="15.75" customHeight="1" x14ac:dyDescent="0.2"/>
    <row r="1916" customFormat="1" ht="15.75" customHeight="1" x14ac:dyDescent="0.2"/>
    <row r="1917" customFormat="1" ht="15.75" customHeight="1" x14ac:dyDescent="0.2"/>
    <row r="1918" customFormat="1" ht="15.75" customHeight="1" x14ac:dyDescent="0.2"/>
    <row r="1919" customFormat="1" ht="15.75" customHeight="1" x14ac:dyDescent="0.2"/>
    <row r="1920" customFormat="1" ht="15.75" customHeight="1" x14ac:dyDescent="0.2"/>
    <row r="1921" customFormat="1" ht="15.75" customHeight="1" x14ac:dyDescent="0.2"/>
    <row r="1922" customFormat="1" ht="15.75" customHeight="1" x14ac:dyDescent="0.2"/>
    <row r="1923" customFormat="1" ht="15.75" customHeight="1" x14ac:dyDescent="0.2"/>
    <row r="1924" customFormat="1" ht="15.75" customHeight="1" x14ac:dyDescent="0.2"/>
    <row r="1925" customFormat="1" ht="15.75" customHeight="1" x14ac:dyDescent="0.2"/>
    <row r="1926" customFormat="1" ht="15.75" customHeight="1" x14ac:dyDescent="0.2"/>
    <row r="1927" customFormat="1" ht="15.75" customHeight="1" x14ac:dyDescent="0.2"/>
    <row r="1928" customFormat="1" ht="15.75" customHeight="1" x14ac:dyDescent="0.2"/>
    <row r="1929" customFormat="1" ht="15.75" customHeight="1" x14ac:dyDescent="0.2"/>
    <row r="1930" customFormat="1" ht="15.75" customHeight="1" x14ac:dyDescent="0.2"/>
    <row r="1931" customFormat="1" ht="15.75" customHeight="1" x14ac:dyDescent="0.2"/>
    <row r="1932" customFormat="1" ht="15.75" customHeight="1" x14ac:dyDescent="0.2"/>
    <row r="1933" customFormat="1" ht="15.75" customHeight="1" x14ac:dyDescent="0.2"/>
    <row r="1934" customFormat="1" ht="15.75" customHeight="1" x14ac:dyDescent="0.2"/>
    <row r="1935" customFormat="1" ht="15.75" customHeight="1" x14ac:dyDescent="0.2"/>
    <row r="1936" customFormat="1" ht="15.75" customHeight="1" x14ac:dyDescent="0.2"/>
    <row r="1937" customFormat="1" ht="15.75" customHeight="1" x14ac:dyDescent="0.2"/>
    <row r="1938" customFormat="1" ht="15.75" customHeight="1" x14ac:dyDescent="0.2"/>
    <row r="1939" customFormat="1" ht="15.75" customHeight="1" x14ac:dyDescent="0.2"/>
    <row r="1940" customFormat="1" ht="15.75" customHeight="1" x14ac:dyDescent="0.2"/>
    <row r="1941" customFormat="1" ht="15.75" customHeight="1" x14ac:dyDescent="0.2"/>
    <row r="1942" customFormat="1" ht="15.75" customHeight="1" x14ac:dyDescent="0.2"/>
    <row r="1943" customFormat="1" ht="15.75" customHeight="1" x14ac:dyDescent="0.2"/>
    <row r="1944" customFormat="1" ht="15.75" customHeight="1" x14ac:dyDescent="0.2"/>
    <row r="1945" customFormat="1" ht="15.75" customHeight="1" x14ac:dyDescent="0.2"/>
    <row r="1946" customFormat="1" ht="15.75" customHeight="1" x14ac:dyDescent="0.2"/>
    <row r="1947" customFormat="1" ht="15.75" customHeight="1" x14ac:dyDescent="0.2"/>
    <row r="1948" customFormat="1" ht="15.75" customHeight="1" x14ac:dyDescent="0.2"/>
    <row r="1949" customFormat="1" ht="15.75" customHeight="1" x14ac:dyDescent="0.2"/>
    <row r="1950" customFormat="1" ht="15.75" customHeight="1" x14ac:dyDescent="0.2"/>
    <row r="1951" customFormat="1" ht="15.75" customHeight="1" x14ac:dyDescent="0.2"/>
    <row r="1952" customFormat="1" ht="15.75" customHeight="1" x14ac:dyDescent="0.2"/>
    <row r="1953" customFormat="1" ht="15.75" customHeight="1" x14ac:dyDescent="0.2"/>
    <row r="1954" customFormat="1" ht="15.75" customHeight="1" x14ac:dyDescent="0.2"/>
    <row r="1955" customFormat="1" ht="15.75" customHeight="1" x14ac:dyDescent="0.2"/>
    <row r="1956" customFormat="1" ht="15.75" customHeight="1" x14ac:dyDescent="0.2"/>
    <row r="1957" customFormat="1" ht="15.75" customHeight="1" x14ac:dyDescent="0.2"/>
    <row r="1958" customFormat="1" ht="15.75" customHeight="1" x14ac:dyDescent="0.2"/>
    <row r="1959" customFormat="1" ht="15.75" customHeight="1" x14ac:dyDescent="0.2"/>
    <row r="1960" customFormat="1" ht="15.75" customHeight="1" x14ac:dyDescent="0.2"/>
    <row r="1961" customFormat="1" ht="15.75" customHeight="1" x14ac:dyDescent="0.2"/>
    <row r="1962" customFormat="1" ht="15.75" customHeight="1" x14ac:dyDescent="0.2"/>
    <row r="1963" customFormat="1" ht="15.75" customHeight="1" x14ac:dyDescent="0.2"/>
    <row r="1964" customFormat="1" ht="15.75" customHeight="1" x14ac:dyDescent="0.2"/>
    <row r="1965" customFormat="1" ht="15.75" customHeight="1" x14ac:dyDescent="0.2"/>
    <row r="1966" customFormat="1" ht="15.75" customHeight="1" x14ac:dyDescent="0.2"/>
    <row r="1967" customFormat="1" ht="15.75" customHeight="1" x14ac:dyDescent="0.2"/>
    <row r="1968" customFormat="1" ht="15.75" customHeight="1" x14ac:dyDescent="0.2"/>
    <row r="1969" customFormat="1" ht="15.75" customHeight="1" x14ac:dyDescent="0.2"/>
    <row r="1970" customFormat="1" ht="15.75" customHeight="1" x14ac:dyDescent="0.2"/>
    <row r="1971" customFormat="1" ht="15.75" customHeight="1" x14ac:dyDescent="0.2"/>
    <row r="1972" customFormat="1" ht="15.75" customHeight="1" x14ac:dyDescent="0.2"/>
    <row r="1973" customFormat="1" ht="15.75" customHeight="1" x14ac:dyDescent="0.2"/>
    <row r="1974" customFormat="1" ht="15.75" customHeight="1" x14ac:dyDescent="0.2"/>
    <row r="1975" customFormat="1" ht="15.75" customHeight="1" x14ac:dyDescent="0.2"/>
    <row r="1976" customFormat="1" ht="15.75" customHeight="1" x14ac:dyDescent="0.2"/>
    <row r="1977" customFormat="1" ht="15.75" customHeight="1" x14ac:dyDescent="0.2"/>
    <row r="1978" customFormat="1" ht="15.75" customHeight="1" x14ac:dyDescent="0.2"/>
    <row r="1979" customFormat="1" ht="15.75" customHeight="1" x14ac:dyDescent="0.2"/>
    <row r="1980" customFormat="1" ht="15.75" customHeight="1" x14ac:dyDescent="0.2"/>
    <row r="1981" customFormat="1" ht="15.75" customHeight="1" x14ac:dyDescent="0.2"/>
    <row r="1982" customFormat="1" ht="15.75" customHeight="1" x14ac:dyDescent="0.2"/>
    <row r="1983" customFormat="1" ht="15.75" customHeight="1" x14ac:dyDescent="0.2"/>
    <row r="1984" customFormat="1" ht="15.75" customHeight="1" x14ac:dyDescent="0.2"/>
    <row r="1985" customFormat="1" ht="15.75" customHeight="1" x14ac:dyDescent="0.2"/>
    <row r="1986" customFormat="1" ht="15.75" customHeight="1" x14ac:dyDescent="0.2"/>
    <row r="1987" customFormat="1" ht="15.75" customHeight="1" x14ac:dyDescent="0.2"/>
    <row r="1988" customFormat="1" ht="15.75" customHeight="1" x14ac:dyDescent="0.2"/>
    <row r="1989" customFormat="1" ht="15.75" customHeight="1" x14ac:dyDescent="0.2"/>
    <row r="1990" customFormat="1" ht="15.75" customHeight="1" x14ac:dyDescent="0.2"/>
    <row r="1991" customFormat="1" ht="15.75" customHeight="1" x14ac:dyDescent="0.2"/>
    <row r="1992" customFormat="1" ht="15.75" customHeight="1" x14ac:dyDescent="0.2"/>
    <row r="1993" customFormat="1" ht="15.75" customHeight="1" x14ac:dyDescent="0.2"/>
    <row r="1994" customFormat="1" ht="15.75" customHeight="1" x14ac:dyDescent="0.2"/>
    <row r="1995" customFormat="1" ht="15.75" customHeight="1" x14ac:dyDescent="0.2"/>
    <row r="1996" customFormat="1" ht="15.75" customHeight="1" x14ac:dyDescent="0.2"/>
    <row r="1997" customFormat="1" ht="15.75" customHeight="1" x14ac:dyDescent="0.2"/>
    <row r="1998" customFormat="1" ht="15.75" customHeight="1" x14ac:dyDescent="0.2"/>
    <row r="1999" customFormat="1" ht="15.75" customHeight="1" x14ac:dyDescent="0.2"/>
    <row r="2000" customFormat="1" ht="15.75" customHeight="1" x14ac:dyDescent="0.2"/>
    <row r="2001" customFormat="1" ht="15.75" customHeight="1" x14ac:dyDescent="0.2"/>
    <row r="2002" customFormat="1" ht="15.75" customHeight="1" x14ac:dyDescent="0.2"/>
    <row r="2003" customFormat="1" ht="15.75" customHeight="1" x14ac:dyDescent="0.2"/>
    <row r="2004" customFormat="1" ht="15.75" customHeight="1" x14ac:dyDescent="0.2"/>
    <row r="2005" customFormat="1" ht="15.75" customHeight="1" x14ac:dyDescent="0.2"/>
    <row r="2006" customFormat="1" ht="15.75" customHeight="1" x14ac:dyDescent="0.2"/>
    <row r="2007" customFormat="1" ht="15.75" customHeight="1" x14ac:dyDescent="0.2"/>
    <row r="2008" customFormat="1" ht="15.75" customHeight="1" x14ac:dyDescent="0.2"/>
    <row r="2009" customFormat="1" ht="15.75" customHeight="1" x14ac:dyDescent="0.2"/>
    <row r="2010" customFormat="1" ht="15.75" customHeight="1" x14ac:dyDescent="0.2"/>
    <row r="2011" customFormat="1" ht="15.75" customHeight="1" x14ac:dyDescent="0.2"/>
    <row r="2012" customFormat="1" ht="15.75" customHeight="1" x14ac:dyDescent="0.2"/>
    <row r="2013" customFormat="1" ht="15.75" customHeight="1" x14ac:dyDescent="0.2"/>
    <row r="2014" customFormat="1" ht="15.75" customHeight="1" x14ac:dyDescent="0.2"/>
    <row r="2015" customFormat="1" ht="15.75" customHeight="1" x14ac:dyDescent="0.2"/>
    <row r="2016" customFormat="1" ht="15.75" customHeight="1" x14ac:dyDescent="0.2"/>
    <row r="2017" customFormat="1" ht="15.75" customHeight="1" x14ac:dyDescent="0.2"/>
    <row r="2018" customFormat="1" ht="15.75" customHeight="1" x14ac:dyDescent="0.2"/>
    <row r="2019" customFormat="1" ht="15.75" customHeight="1" x14ac:dyDescent="0.2"/>
    <row r="2020" customFormat="1" ht="15.75" customHeight="1" x14ac:dyDescent="0.2"/>
    <row r="2021" customFormat="1" ht="15.75" customHeight="1" x14ac:dyDescent="0.2"/>
    <row r="2022" customFormat="1" ht="15.75" customHeight="1" x14ac:dyDescent="0.2"/>
    <row r="2023" customFormat="1" ht="15.75" customHeight="1" x14ac:dyDescent="0.2"/>
    <row r="2024" customFormat="1" ht="15.75" customHeight="1" x14ac:dyDescent="0.2"/>
    <row r="2025" customFormat="1" ht="15.75" customHeight="1" x14ac:dyDescent="0.2"/>
    <row r="2026" customFormat="1" ht="15.75" customHeight="1" x14ac:dyDescent="0.2"/>
    <row r="2027" customFormat="1" ht="15.75" customHeight="1" x14ac:dyDescent="0.2"/>
    <row r="2028" customFormat="1" ht="15.75" customHeight="1" x14ac:dyDescent="0.2"/>
    <row r="2029" customFormat="1" ht="15.75" customHeight="1" x14ac:dyDescent="0.2"/>
    <row r="2030" customFormat="1" ht="15.75" customHeight="1" x14ac:dyDescent="0.2"/>
    <row r="2031" customFormat="1" ht="15.75" customHeight="1" x14ac:dyDescent="0.2"/>
    <row r="2032" customFormat="1" ht="15.75" customHeight="1" x14ac:dyDescent="0.2"/>
    <row r="2033" customFormat="1" ht="15.75" customHeight="1" x14ac:dyDescent="0.2"/>
    <row r="2034" customFormat="1" ht="15.75" customHeight="1" x14ac:dyDescent="0.2"/>
    <row r="2035" customFormat="1" ht="15.75" customHeight="1" x14ac:dyDescent="0.2"/>
    <row r="2036" customFormat="1" ht="15.75" customHeight="1" x14ac:dyDescent="0.2"/>
    <row r="2037" customFormat="1" ht="15.75" customHeight="1" x14ac:dyDescent="0.2"/>
    <row r="2038" customFormat="1" ht="15.75" customHeight="1" x14ac:dyDescent="0.2"/>
    <row r="2039" customFormat="1" ht="15.75" customHeight="1" x14ac:dyDescent="0.2"/>
    <row r="2040" customFormat="1" ht="15.75" customHeight="1" x14ac:dyDescent="0.2"/>
    <row r="2041" customFormat="1" ht="15.75" customHeight="1" x14ac:dyDescent="0.2"/>
    <row r="2042" customFormat="1" ht="15.75" customHeight="1" x14ac:dyDescent="0.2"/>
    <row r="2043" customFormat="1" ht="15.75" customHeight="1" x14ac:dyDescent="0.2"/>
    <row r="2044" customFormat="1" ht="15.75" customHeight="1" x14ac:dyDescent="0.2"/>
    <row r="2045" customFormat="1" ht="15.75" customHeight="1" x14ac:dyDescent="0.2"/>
    <row r="2046" customFormat="1" ht="15.75" customHeight="1" x14ac:dyDescent="0.2"/>
    <row r="2047" customFormat="1" ht="15.75" customHeight="1" x14ac:dyDescent="0.2"/>
    <row r="2048" customFormat="1" ht="15.75" customHeight="1" x14ac:dyDescent="0.2"/>
    <row r="2049" customFormat="1" ht="15.75" customHeight="1" x14ac:dyDescent="0.2"/>
    <row r="2050" customFormat="1" ht="15.75" customHeight="1" x14ac:dyDescent="0.2"/>
    <row r="2051" customFormat="1" ht="15.75" customHeight="1" x14ac:dyDescent="0.2"/>
    <row r="2052" customFormat="1" ht="15.75" customHeight="1" x14ac:dyDescent="0.2"/>
    <row r="2053" customFormat="1" ht="15.75" customHeight="1" x14ac:dyDescent="0.2"/>
    <row r="2054" customFormat="1" ht="15.75" customHeight="1" x14ac:dyDescent="0.2"/>
    <row r="2055" customFormat="1" ht="15.75" customHeight="1" x14ac:dyDescent="0.2"/>
    <row r="2056" customFormat="1" ht="15.75" customHeight="1" x14ac:dyDescent="0.2"/>
    <row r="2057" customFormat="1" ht="15.75" customHeight="1" x14ac:dyDescent="0.2"/>
    <row r="2058" customFormat="1" ht="15.75" customHeight="1" x14ac:dyDescent="0.2"/>
    <row r="2059" customFormat="1" ht="15.75" customHeight="1" x14ac:dyDescent="0.2"/>
    <row r="2060" customFormat="1" ht="15.75" customHeight="1" x14ac:dyDescent="0.2"/>
    <row r="2061" customFormat="1" ht="15.75" customHeight="1" x14ac:dyDescent="0.2"/>
    <row r="2062" customFormat="1" ht="15.75" customHeight="1" x14ac:dyDescent="0.2"/>
    <row r="2063" customFormat="1" ht="15.75" customHeight="1" x14ac:dyDescent="0.2"/>
    <row r="2064" customFormat="1" ht="15.75" customHeight="1" x14ac:dyDescent="0.2"/>
    <row r="2065" customFormat="1" ht="15.75" customHeight="1" x14ac:dyDescent="0.2"/>
    <row r="2066" customFormat="1" ht="15.75" customHeight="1" x14ac:dyDescent="0.2"/>
    <row r="2067" customFormat="1" ht="15.75" customHeight="1" x14ac:dyDescent="0.2"/>
    <row r="2068" customFormat="1" ht="15.75" customHeight="1" x14ac:dyDescent="0.2"/>
    <row r="2069" customFormat="1" ht="15.75" customHeight="1" x14ac:dyDescent="0.2"/>
    <row r="2070" customFormat="1" ht="15.75" customHeight="1" x14ac:dyDescent="0.2"/>
    <row r="2071" customFormat="1" ht="15.75" customHeight="1" x14ac:dyDescent="0.2"/>
    <row r="2072" customFormat="1" ht="15.75" customHeight="1" x14ac:dyDescent="0.2"/>
    <row r="2073" customFormat="1" ht="15.75" customHeight="1" x14ac:dyDescent="0.2"/>
    <row r="2074" customFormat="1" ht="15.75" customHeight="1" x14ac:dyDescent="0.2"/>
    <row r="2075" customFormat="1" ht="15.75" customHeight="1" x14ac:dyDescent="0.2"/>
    <row r="2076" customFormat="1" ht="15.75" customHeight="1" x14ac:dyDescent="0.2"/>
    <row r="2077" customFormat="1" ht="15.75" customHeight="1" x14ac:dyDescent="0.2"/>
    <row r="2078" customFormat="1" ht="15.75" customHeight="1" x14ac:dyDescent="0.2"/>
    <row r="2079" customFormat="1" ht="15.75" customHeight="1" x14ac:dyDescent="0.2"/>
    <row r="2080" customFormat="1" ht="15.75" customHeight="1" x14ac:dyDescent="0.2"/>
    <row r="2081" customFormat="1" ht="15.75" customHeight="1" x14ac:dyDescent="0.2"/>
    <row r="2082" customFormat="1" ht="15.75" customHeight="1" x14ac:dyDescent="0.2"/>
    <row r="2083" customFormat="1" ht="15.75" customHeight="1" x14ac:dyDescent="0.2"/>
    <row r="2084" customFormat="1" ht="15.75" customHeight="1" x14ac:dyDescent="0.2"/>
    <row r="2085" customFormat="1" ht="15.75" customHeight="1" x14ac:dyDescent="0.2"/>
    <row r="2086" customFormat="1" ht="15.75" customHeight="1" x14ac:dyDescent="0.2"/>
    <row r="2087" customFormat="1" ht="15.75" customHeight="1" x14ac:dyDescent="0.2"/>
    <row r="2088" customFormat="1" ht="15.75" customHeight="1" x14ac:dyDescent="0.2"/>
    <row r="2089" customFormat="1" ht="15.75" customHeight="1" x14ac:dyDescent="0.2"/>
    <row r="2090" customFormat="1" ht="15.75" customHeight="1" x14ac:dyDescent="0.2"/>
    <row r="2091" customFormat="1" ht="15.75" customHeight="1" x14ac:dyDescent="0.2"/>
    <row r="2092" customFormat="1" ht="15.75" customHeight="1" x14ac:dyDescent="0.2"/>
    <row r="2093" customFormat="1" ht="15.75" customHeight="1" x14ac:dyDescent="0.2"/>
    <row r="2094" customFormat="1" ht="15.75" customHeight="1" x14ac:dyDescent="0.2"/>
    <row r="2095" customFormat="1" ht="15.75" customHeight="1" x14ac:dyDescent="0.2"/>
    <row r="2096" customFormat="1" ht="15.75" customHeight="1" x14ac:dyDescent="0.2"/>
    <row r="2097" customFormat="1" ht="15.75" customHeight="1" x14ac:dyDescent="0.2"/>
    <row r="2098" customFormat="1" ht="15.75" customHeight="1" x14ac:dyDescent="0.2"/>
    <row r="2099" customFormat="1" ht="15.75" customHeight="1" x14ac:dyDescent="0.2"/>
    <row r="2100" customFormat="1" ht="15.75" customHeight="1" x14ac:dyDescent="0.2"/>
    <row r="2101" customFormat="1" ht="15.75" customHeight="1" x14ac:dyDescent="0.2"/>
    <row r="2102" customFormat="1" ht="15.75" customHeight="1" x14ac:dyDescent="0.2"/>
    <row r="2103" customFormat="1" ht="15.75" customHeight="1" x14ac:dyDescent="0.2"/>
    <row r="2104" customFormat="1" ht="15.75" customHeight="1" x14ac:dyDescent="0.2"/>
    <row r="2105" customFormat="1" ht="15.75" customHeight="1" x14ac:dyDescent="0.2"/>
    <row r="2106" customFormat="1" ht="15.75" customHeight="1" x14ac:dyDescent="0.2"/>
    <row r="2107" customFormat="1" ht="15.75" customHeight="1" x14ac:dyDescent="0.2"/>
    <row r="2108" customFormat="1" ht="15.75" customHeight="1" x14ac:dyDescent="0.2"/>
    <row r="2109" customFormat="1" ht="15.75" customHeight="1" x14ac:dyDescent="0.2"/>
    <row r="2110" customFormat="1" ht="15.75" customHeight="1" x14ac:dyDescent="0.2"/>
    <row r="2111" customFormat="1" ht="15.75" customHeight="1" x14ac:dyDescent="0.2"/>
    <row r="2112" customFormat="1" ht="15.75" customHeight="1" x14ac:dyDescent="0.2"/>
    <row r="2113" customFormat="1" ht="15.75" customHeight="1" x14ac:dyDescent="0.2"/>
    <row r="2114" customFormat="1" ht="15.75" customHeight="1" x14ac:dyDescent="0.2"/>
    <row r="2115" customFormat="1" ht="15.75" customHeight="1" x14ac:dyDescent="0.2"/>
    <row r="2116" customFormat="1" ht="15.75" customHeight="1" x14ac:dyDescent="0.2"/>
    <row r="2117" customFormat="1" ht="15.75" customHeight="1" x14ac:dyDescent="0.2"/>
    <row r="2118" customFormat="1" ht="15.75" customHeight="1" x14ac:dyDescent="0.2"/>
    <row r="2119" customFormat="1" ht="15.75" customHeight="1" x14ac:dyDescent="0.2"/>
    <row r="2120" customFormat="1" ht="15.75" customHeight="1" x14ac:dyDescent="0.2"/>
    <row r="2121" customFormat="1" ht="15.75" customHeight="1" x14ac:dyDescent="0.2"/>
    <row r="2122" customFormat="1" ht="15.75" customHeight="1" x14ac:dyDescent="0.2"/>
    <row r="2123" customFormat="1" ht="15.75" customHeight="1" x14ac:dyDescent="0.2"/>
    <row r="2124" customFormat="1" ht="15.75" customHeight="1" x14ac:dyDescent="0.2"/>
    <row r="2125" customFormat="1" ht="15.75" customHeight="1" x14ac:dyDescent="0.2"/>
    <row r="2126" customFormat="1" ht="15.75" customHeight="1" x14ac:dyDescent="0.2"/>
    <row r="2127" customFormat="1" ht="15.75" customHeight="1" x14ac:dyDescent="0.2"/>
    <row r="2128" customFormat="1" ht="15.75" customHeight="1" x14ac:dyDescent="0.2"/>
    <row r="2129" customFormat="1" ht="15.75" customHeight="1" x14ac:dyDescent="0.2"/>
    <row r="2130" customFormat="1" ht="15.75" customHeight="1" x14ac:dyDescent="0.2"/>
    <row r="2131" customFormat="1" ht="15.75" customHeight="1" x14ac:dyDescent="0.2"/>
    <row r="2132" customFormat="1" ht="15.75" customHeight="1" x14ac:dyDescent="0.2"/>
    <row r="2133" customFormat="1" ht="15.75" customHeight="1" x14ac:dyDescent="0.2"/>
    <row r="2134" customFormat="1" ht="15.75" customHeight="1" x14ac:dyDescent="0.2"/>
    <row r="2135" customFormat="1" ht="15.75" customHeight="1" x14ac:dyDescent="0.2"/>
    <row r="2136" customFormat="1" ht="15.75" customHeight="1" x14ac:dyDescent="0.2"/>
    <row r="2137" customFormat="1" ht="15.75" customHeight="1" x14ac:dyDescent="0.2"/>
    <row r="2138" customFormat="1" ht="15.75" customHeight="1" x14ac:dyDescent="0.2"/>
    <row r="2139" customFormat="1" ht="15.75" customHeight="1" x14ac:dyDescent="0.2"/>
    <row r="2140" customFormat="1" ht="15.75" customHeight="1" x14ac:dyDescent="0.2"/>
    <row r="2141" customFormat="1" ht="15.75" customHeight="1" x14ac:dyDescent="0.2"/>
    <row r="2142" customFormat="1" ht="15.75" customHeight="1" x14ac:dyDescent="0.2"/>
    <row r="2143" customFormat="1" ht="15.75" customHeight="1" x14ac:dyDescent="0.2"/>
    <row r="2144" customFormat="1" ht="15.75" customHeight="1" x14ac:dyDescent="0.2"/>
    <row r="2145" customFormat="1" ht="15.75" customHeight="1" x14ac:dyDescent="0.2"/>
    <row r="2146" customFormat="1" ht="15.75" customHeight="1" x14ac:dyDescent="0.2"/>
    <row r="2147" customFormat="1" ht="15.75" customHeight="1" x14ac:dyDescent="0.2"/>
    <row r="2148" customFormat="1" ht="15.75" customHeight="1" x14ac:dyDescent="0.2"/>
    <row r="2149" customFormat="1" ht="15.75" customHeight="1" x14ac:dyDescent="0.2"/>
    <row r="2150" customFormat="1" ht="15.75" customHeight="1" x14ac:dyDescent="0.2"/>
    <row r="2151" customFormat="1" ht="15.75" customHeight="1" x14ac:dyDescent="0.2"/>
    <row r="2152" customFormat="1" ht="15.75" customHeight="1" x14ac:dyDescent="0.2"/>
    <row r="2153" customFormat="1" ht="15.75" customHeight="1" x14ac:dyDescent="0.2"/>
    <row r="2154" customFormat="1" ht="15.75" customHeight="1" x14ac:dyDescent="0.2"/>
    <row r="2155" customFormat="1" ht="15.75" customHeight="1" x14ac:dyDescent="0.2"/>
    <row r="2156" customFormat="1" ht="15.75" customHeight="1" x14ac:dyDescent="0.2"/>
    <row r="2157" customFormat="1" ht="15.75" customHeight="1" x14ac:dyDescent="0.2"/>
    <row r="2158" customFormat="1" ht="15.75" customHeight="1" x14ac:dyDescent="0.2"/>
    <row r="2159" customFormat="1" ht="15.75" customHeight="1" x14ac:dyDescent="0.2"/>
    <row r="2160" customFormat="1" ht="15.75" customHeight="1" x14ac:dyDescent="0.2"/>
    <row r="2161" customFormat="1" ht="15.75" customHeight="1" x14ac:dyDescent="0.2"/>
    <row r="2162" customFormat="1" ht="15.75" customHeight="1" x14ac:dyDescent="0.2"/>
    <row r="2163" customFormat="1" ht="15.75" customHeight="1" x14ac:dyDescent="0.2"/>
    <row r="2164" customFormat="1" ht="15.75" customHeight="1" x14ac:dyDescent="0.2"/>
    <row r="2165" customFormat="1" ht="15.75" customHeight="1" x14ac:dyDescent="0.2"/>
    <row r="2166" customFormat="1" ht="15.75" customHeight="1" x14ac:dyDescent="0.2"/>
    <row r="2167" customFormat="1" ht="15.75" customHeight="1" x14ac:dyDescent="0.2"/>
    <row r="2168" customFormat="1" ht="15.75" customHeight="1" x14ac:dyDescent="0.2"/>
    <row r="2169" customFormat="1" ht="15.75" customHeight="1" x14ac:dyDescent="0.2"/>
    <row r="2170" customFormat="1" ht="15.75" customHeight="1" x14ac:dyDescent="0.2"/>
    <row r="2171" customFormat="1" ht="15.75" customHeight="1" x14ac:dyDescent="0.2"/>
    <row r="2172" customFormat="1" ht="15.75" customHeight="1" x14ac:dyDescent="0.2"/>
    <row r="2173" customFormat="1" ht="15.75" customHeight="1" x14ac:dyDescent="0.2"/>
    <row r="2174" customFormat="1" ht="15.75" customHeight="1" x14ac:dyDescent="0.2"/>
    <row r="2175" customFormat="1" ht="15.75" customHeight="1" x14ac:dyDescent="0.2"/>
    <row r="2176" customFormat="1" ht="15.75" customHeight="1" x14ac:dyDescent="0.2"/>
    <row r="2177" customFormat="1" ht="15.75" customHeight="1" x14ac:dyDescent="0.2"/>
    <row r="2178" customFormat="1" ht="15.75" customHeight="1" x14ac:dyDescent="0.2"/>
    <row r="2179" customFormat="1" ht="15.75" customHeight="1" x14ac:dyDescent="0.2"/>
    <row r="2180" customFormat="1" ht="15.75" customHeight="1" x14ac:dyDescent="0.2"/>
    <row r="2181" customFormat="1" ht="15.75" customHeight="1" x14ac:dyDescent="0.2"/>
    <row r="2182" customFormat="1" ht="15.75" customHeight="1" x14ac:dyDescent="0.2"/>
    <row r="2183" customFormat="1" ht="15.75" customHeight="1" x14ac:dyDescent="0.2"/>
    <row r="2184" customFormat="1" ht="15.75" customHeight="1" x14ac:dyDescent="0.2"/>
    <row r="2185" customFormat="1" ht="15.75" customHeight="1" x14ac:dyDescent="0.2"/>
    <row r="2186" customFormat="1" ht="15.75" customHeight="1" x14ac:dyDescent="0.2"/>
    <row r="2187" customFormat="1" ht="15.75" customHeight="1" x14ac:dyDescent="0.2"/>
    <row r="2188" customFormat="1" ht="15.75" customHeight="1" x14ac:dyDescent="0.2"/>
    <row r="2189" customFormat="1" ht="15.75" customHeight="1" x14ac:dyDescent="0.2"/>
    <row r="2190" customFormat="1" ht="15.75" customHeight="1" x14ac:dyDescent="0.2"/>
    <row r="2191" customFormat="1" ht="15.75" customHeight="1" x14ac:dyDescent="0.2"/>
    <row r="2192" customFormat="1" ht="15.75" customHeight="1" x14ac:dyDescent="0.2"/>
    <row r="2193" customFormat="1" ht="15.75" customHeight="1" x14ac:dyDescent="0.2"/>
    <row r="2194" customFormat="1" ht="15.75" customHeight="1" x14ac:dyDescent="0.2"/>
    <row r="2195" customFormat="1" ht="15.75" customHeight="1" x14ac:dyDescent="0.2"/>
    <row r="2196" customFormat="1" ht="15.75" customHeight="1" x14ac:dyDescent="0.2"/>
    <row r="2197" customFormat="1" ht="15.75" customHeight="1" x14ac:dyDescent="0.2"/>
    <row r="2198" customFormat="1" ht="15.75" customHeight="1" x14ac:dyDescent="0.2"/>
    <row r="2199" customFormat="1" ht="15.75" customHeight="1" x14ac:dyDescent="0.2"/>
    <row r="2200" customFormat="1" ht="15.75" customHeight="1" x14ac:dyDescent="0.2"/>
    <row r="2201" customFormat="1" ht="15.75" customHeight="1" x14ac:dyDescent="0.2"/>
    <row r="2202" customFormat="1" ht="15.75" customHeight="1" x14ac:dyDescent="0.2"/>
    <row r="2203" customFormat="1" ht="15.75" customHeight="1" x14ac:dyDescent="0.2"/>
    <row r="2204" customFormat="1" ht="15.75" customHeight="1" x14ac:dyDescent="0.2"/>
    <row r="2205" customFormat="1" ht="15.75" customHeight="1" x14ac:dyDescent="0.2"/>
    <row r="2206" customFormat="1" ht="15.75" customHeight="1" x14ac:dyDescent="0.2"/>
    <row r="2207" customFormat="1" ht="15.75" customHeight="1" x14ac:dyDescent="0.2"/>
    <row r="2208" customFormat="1" ht="15.75" customHeight="1" x14ac:dyDescent="0.2"/>
    <row r="2209" customFormat="1" ht="15.75" customHeight="1" x14ac:dyDescent="0.2"/>
    <row r="2210" customFormat="1" ht="15.75" customHeight="1" x14ac:dyDescent="0.2"/>
    <row r="2211" customFormat="1" ht="15.75" customHeight="1" x14ac:dyDescent="0.2"/>
    <row r="2212" customFormat="1" ht="15.75" customHeight="1" x14ac:dyDescent="0.2"/>
    <row r="2213" customFormat="1" ht="15.75" customHeight="1" x14ac:dyDescent="0.2"/>
    <row r="2214" customFormat="1" ht="15.75" customHeight="1" x14ac:dyDescent="0.2"/>
    <row r="2215" customFormat="1" ht="15.75" customHeight="1" x14ac:dyDescent="0.2"/>
    <row r="2216" customFormat="1" ht="15.75" customHeight="1" x14ac:dyDescent="0.2"/>
    <row r="2217" customFormat="1" ht="15.75" customHeight="1" x14ac:dyDescent="0.2"/>
    <row r="2218" customFormat="1" ht="15.75" customHeight="1" x14ac:dyDescent="0.2"/>
    <row r="2219" customFormat="1" ht="15.75" customHeight="1" x14ac:dyDescent="0.2"/>
    <row r="2220" customFormat="1" ht="15.75" customHeight="1" x14ac:dyDescent="0.2"/>
    <row r="2221" customFormat="1" ht="15.75" customHeight="1" x14ac:dyDescent="0.2"/>
    <row r="2222" customFormat="1" ht="15.75" customHeight="1" x14ac:dyDescent="0.2"/>
    <row r="2223" customFormat="1" ht="15.75" customHeight="1" x14ac:dyDescent="0.2"/>
    <row r="2224" customFormat="1" ht="15.75" customHeight="1" x14ac:dyDescent="0.2"/>
    <row r="2225" customFormat="1" ht="15.75" customHeight="1" x14ac:dyDescent="0.2"/>
    <row r="2226" customFormat="1" ht="15.75" customHeight="1" x14ac:dyDescent="0.2"/>
    <row r="2227" customFormat="1" ht="15.75" customHeight="1" x14ac:dyDescent="0.2"/>
    <row r="2228" customFormat="1" ht="15.75" customHeight="1" x14ac:dyDescent="0.2"/>
    <row r="2229" customFormat="1" ht="15.75" customHeight="1" x14ac:dyDescent="0.2"/>
    <row r="2230" customFormat="1" ht="15.75" customHeight="1" x14ac:dyDescent="0.2"/>
    <row r="2231" customFormat="1" ht="15.75" customHeight="1" x14ac:dyDescent="0.2"/>
    <row r="2232" customFormat="1" ht="15.75" customHeight="1" x14ac:dyDescent="0.2"/>
    <row r="2233" customFormat="1" ht="15.75" customHeight="1" x14ac:dyDescent="0.2"/>
    <row r="2234" customFormat="1" ht="15.75" customHeight="1" x14ac:dyDescent="0.2"/>
    <row r="2235" customFormat="1" ht="15.75" customHeight="1" x14ac:dyDescent="0.2"/>
    <row r="2236" customFormat="1" ht="15.75" customHeight="1" x14ac:dyDescent="0.2"/>
    <row r="2237" customFormat="1" ht="15.75" customHeight="1" x14ac:dyDescent="0.2"/>
    <row r="2238" customFormat="1" ht="15.75" customHeight="1" x14ac:dyDescent="0.2"/>
    <row r="2239" customFormat="1" ht="15.75" customHeight="1" x14ac:dyDescent="0.2"/>
    <row r="2240" customFormat="1" ht="15.75" customHeight="1" x14ac:dyDescent="0.2"/>
    <row r="2241" customFormat="1" ht="15.75" customHeight="1" x14ac:dyDescent="0.2"/>
    <row r="2242" customFormat="1" ht="15.75" customHeight="1" x14ac:dyDescent="0.2"/>
    <row r="2243" customFormat="1" ht="15.75" customHeight="1" x14ac:dyDescent="0.2"/>
    <row r="2244" customFormat="1" ht="15.75" customHeight="1" x14ac:dyDescent="0.2"/>
    <row r="2245" customFormat="1" ht="15.75" customHeight="1" x14ac:dyDescent="0.2"/>
    <row r="2246" customFormat="1" ht="15.75" customHeight="1" x14ac:dyDescent="0.2"/>
    <row r="2247" customFormat="1" ht="15.75" customHeight="1" x14ac:dyDescent="0.2"/>
    <row r="2248" customFormat="1" ht="15.75" customHeight="1" x14ac:dyDescent="0.2"/>
    <row r="2249" customFormat="1" ht="15.75" customHeight="1" x14ac:dyDescent="0.2"/>
    <row r="2250" customFormat="1" ht="15.75" customHeight="1" x14ac:dyDescent="0.2"/>
    <row r="2251" customFormat="1" ht="15.75" customHeight="1" x14ac:dyDescent="0.2"/>
    <row r="2252" customFormat="1" ht="15.75" customHeight="1" x14ac:dyDescent="0.2"/>
    <row r="2253" customFormat="1" ht="15.75" customHeight="1" x14ac:dyDescent="0.2"/>
    <row r="2254" customFormat="1" ht="15.75" customHeight="1" x14ac:dyDescent="0.2"/>
    <row r="2255" customFormat="1" ht="15.75" customHeight="1" x14ac:dyDescent="0.2"/>
    <row r="2256" customFormat="1" ht="15.75" customHeight="1" x14ac:dyDescent="0.2"/>
    <row r="2257" customFormat="1" ht="15.75" customHeight="1" x14ac:dyDescent="0.2"/>
    <row r="2258" customFormat="1" ht="15.75" customHeight="1" x14ac:dyDescent="0.2"/>
    <row r="2259" customFormat="1" ht="15.75" customHeight="1" x14ac:dyDescent="0.2"/>
    <row r="2260" customFormat="1" ht="15.75" customHeight="1" x14ac:dyDescent="0.2"/>
    <row r="2261" customFormat="1" ht="15.75" customHeight="1" x14ac:dyDescent="0.2"/>
    <row r="2262" customFormat="1" ht="15.75" customHeight="1" x14ac:dyDescent="0.2"/>
    <row r="2263" customFormat="1" ht="15.75" customHeight="1" x14ac:dyDescent="0.2"/>
    <row r="2264" customFormat="1" ht="15.75" customHeight="1" x14ac:dyDescent="0.2"/>
    <row r="2265" customFormat="1" ht="15.75" customHeight="1" x14ac:dyDescent="0.2"/>
    <row r="2266" customFormat="1" ht="15.75" customHeight="1" x14ac:dyDescent="0.2"/>
    <row r="2267" customFormat="1" ht="15.75" customHeight="1" x14ac:dyDescent="0.2"/>
    <row r="2268" customFormat="1" ht="15.75" customHeight="1" x14ac:dyDescent="0.2"/>
    <row r="2269" customFormat="1" ht="15.75" customHeight="1" x14ac:dyDescent="0.2"/>
    <row r="2270" customFormat="1" ht="15.75" customHeight="1" x14ac:dyDescent="0.2"/>
    <row r="2271" customFormat="1" ht="15.75" customHeight="1" x14ac:dyDescent="0.2"/>
    <row r="2272" customFormat="1" ht="15.75" customHeight="1" x14ac:dyDescent="0.2"/>
    <row r="2273" customFormat="1" ht="15.75" customHeight="1" x14ac:dyDescent="0.2"/>
    <row r="2274" customFormat="1" ht="15.75" customHeight="1" x14ac:dyDescent="0.2"/>
    <row r="2275" customFormat="1" ht="15.75" customHeight="1" x14ac:dyDescent="0.2"/>
    <row r="2276" customFormat="1" ht="15.75" customHeight="1" x14ac:dyDescent="0.2"/>
    <row r="2277" customFormat="1" ht="15.75" customHeight="1" x14ac:dyDescent="0.2"/>
    <row r="2278" customFormat="1" ht="15.75" customHeight="1" x14ac:dyDescent="0.2"/>
    <row r="2279" customFormat="1" ht="15.75" customHeight="1" x14ac:dyDescent="0.2"/>
    <row r="2280" customFormat="1" ht="15.75" customHeight="1" x14ac:dyDescent="0.2"/>
    <row r="2281" customFormat="1" ht="15.75" customHeight="1" x14ac:dyDescent="0.2"/>
    <row r="2282" customFormat="1" ht="15.75" customHeight="1" x14ac:dyDescent="0.2"/>
    <row r="2283" customFormat="1" ht="15.75" customHeight="1" x14ac:dyDescent="0.2"/>
    <row r="2284" customFormat="1" ht="15.75" customHeight="1" x14ac:dyDescent="0.2"/>
    <row r="2285" customFormat="1" ht="15.75" customHeight="1" x14ac:dyDescent="0.2"/>
    <row r="2286" customFormat="1" ht="15.75" customHeight="1" x14ac:dyDescent="0.2"/>
    <row r="2287" customFormat="1" ht="15.75" customHeight="1" x14ac:dyDescent="0.2"/>
    <row r="2288" customFormat="1" ht="15.75" customHeight="1" x14ac:dyDescent="0.2"/>
    <row r="2289" customFormat="1" ht="15.75" customHeight="1" x14ac:dyDescent="0.2"/>
    <row r="2290" customFormat="1" ht="15.75" customHeight="1" x14ac:dyDescent="0.2"/>
    <row r="2291" customFormat="1" ht="15.75" customHeight="1" x14ac:dyDescent="0.2"/>
    <row r="2292" customFormat="1" ht="15.75" customHeight="1" x14ac:dyDescent="0.2"/>
    <row r="2293" customFormat="1" ht="15.75" customHeight="1" x14ac:dyDescent="0.2"/>
    <row r="2294" customFormat="1" ht="15.75" customHeight="1" x14ac:dyDescent="0.2"/>
    <row r="2295" customFormat="1" ht="15.75" customHeight="1" x14ac:dyDescent="0.2"/>
    <row r="2296" customFormat="1" ht="15.75" customHeight="1" x14ac:dyDescent="0.2"/>
    <row r="2297" customFormat="1" ht="15.75" customHeight="1" x14ac:dyDescent="0.2"/>
    <row r="2298" customFormat="1" ht="15.75" customHeight="1" x14ac:dyDescent="0.2"/>
    <row r="2299" customFormat="1" ht="15.75" customHeight="1" x14ac:dyDescent="0.2"/>
    <row r="2300" customFormat="1" ht="15.75" customHeight="1" x14ac:dyDescent="0.2"/>
    <row r="2301" customFormat="1" ht="15.75" customHeight="1" x14ac:dyDescent="0.2"/>
    <row r="2302" customFormat="1" ht="15.75" customHeight="1" x14ac:dyDescent="0.2"/>
    <row r="2303" customFormat="1" ht="15.75" customHeight="1" x14ac:dyDescent="0.2"/>
    <row r="2304" customFormat="1" ht="15.75" customHeight="1" x14ac:dyDescent="0.2"/>
    <row r="2305" customFormat="1" ht="15.75" customHeight="1" x14ac:dyDescent="0.2"/>
    <row r="2306" customFormat="1" ht="15.75" customHeight="1" x14ac:dyDescent="0.2"/>
    <row r="2307" customFormat="1" ht="15.75" customHeight="1" x14ac:dyDescent="0.2"/>
    <row r="2308" customFormat="1" ht="15.75" customHeight="1" x14ac:dyDescent="0.2"/>
    <row r="2309" customFormat="1" ht="15.75" customHeight="1" x14ac:dyDescent="0.2"/>
    <row r="2310" customFormat="1" ht="15.75" customHeight="1" x14ac:dyDescent="0.2"/>
    <row r="2311" customFormat="1" ht="15.75" customHeight="1" x14ac:dyDescent="0.2"/>
    <row r="2312" customFormat="1" ht="15.75" customHeight="1" x14ac:dyDescent="0.2"/>
    <row r="2313" customFormat="1" ht="15.75" customHeight="1" x14ac:dyDescent="0.2"/>
    <row r="2314" customFormat="1" ht="15.75" customHeight="1" x14ac:dyDescent="0.2"/>
    <row r="2315" customFormat="1" ht="15.75" customHeight="1" x14ac:dyDescent="0.2"/>
    <row r="2316" customFormat="1" ht="15.75" customHeight="1" x14ac:dyDescent="0.2"/>
    <row r="2317" customFormat="1" ht="15.75" customHeight="1" x14ac:dyDescent="0.2"/>
    <row r="2318" customFormat="1" ht="15.75" customHeight="1" x14ac:dyDescent="0.2"/>
    <row r="2319" customFormat="1" ht="15.75" customHeight="1" x14ac:dyDescent="0.2"/>
    <row r="2320" customFormat="1" ht="15.75" customHeight="1" x14ac:dyDescent="0.2"/>
    <row r="2321" customFormat="1" ht="15.75" customHeight="1" x14ac:dyDescent="0.2"/>
    <row r="2322" customFormat="1" ht="15.75" customHeight="1" x14ac:dyDescent="0.2"/>
    <row r="2323" customFormat="1" ht="15.75" customHeight="1" x14ac:dyDescent="0.2"/>
    <row r="2324" customFormat="1" ht="15.75" customHeight="1" x14ac:dyDescent="0.2"/>
    <row r="2325" customFormat="1" ht="15.75" customHeight="1" x14ac:dyDescent="0.2"/>
    <row r="2326" customFormat="1" ht="15.75" customHeight="1" x14ac:dyDescent="0.2"/>
    <row r="2327" customFormat="1" ht="15.75" customHeight="1" x14ac:dyDescent="0.2"/>
    <row r="2328" customFormat="1" ht="15.75" customHeight="1" x14ac:dyDescent="0.2"/>
    <row r="2329" customFormat="1" ht="15.75" customHeight="1" x14ac:dyDescent="0.2"/>
    <row r="2330" customFormat="1" ht="15.75" customHeight="1" x14ac:dyDescent="0.2"/>
    <row r="2331" customFormat="1" ht="15.75" customHeight="1" x14ac:dyDescent="0.2"/>
    <row r="2332" customFormat="1" ht="15.75" customHeight="1" x14ac:dyDescent="0.2"/>
    <row r="2333" customFormat="1" ht="15.75" customHeight="1" x14ac:dyDescent="0.2"/>
    <row r="2334" customFormat="1" ht="15.75" customHeight="1" x14ac:dyDescent="0.2"/>
    <row r="2335" customFormat="1" ht="15.75" customHeight="1" x14ac:dyDescent="0.2"/>
    <row r="2336" customFormat="1" ht="15.75" customHeight="1" x14ac:dyDescent="0.2"/>
    <row r="2337" customFormat="1" ht="15.75" customHeight="1" x14ac:dyDescent="0.2"/>
    <row r="2338" customFormat="1" ht="15.75" customHeight="1" x14ac:dyDescent="0.2"/>
    <row r="2339" customFormat="1" ht="15.75" customHeight="1" x14ac:dyDescent="0.2"/>
    <row r="2340" customFormat="1" ht="15.75" customHeight="1" x14ac:dyDescent="0.2"/>
    <row r="2341" customFormat="1" ht="15.75" customHeight="1" x14ac:dyDescent="0.2"/>
    <row r="2342" customFormat="1" ht="15.75" customHeight="1" x14ac:dyDescent="0.2"/>
    <row r="2343" customFormat="1" ht="15.75" customHeight="1" x14ac:dyDescent="0.2"/>
    <row r="2344" customFormat="1" ht="15.75" customHeight="1" x14ac:dyDescent="0.2"/>
    <row r="2345" customFormat="1" ht="15.75" customHeight="1" x14ac:dyDescent="0.2"/>
    <row r="2346" customFormat="1" ht="15.75" customHeight="1" x14ac:dyDescent="0.2"/>
    <row r="2347" customFormat="1" ht="15.75" customHeight="1" x14ac:dyDescent="0.2"/>
    <row r="2348" customFormat="1" ht="15.75" customHeight="1" x14ac:dyDescent="0.2"/>
    <row r="2349" customFormat="1" ht="15.75" customHeight="1" x14ac:dyDescent="0.2"/>
    <row r="2350" customFormat="1" ht="15.75" customHeight="1" x14ac:dyDescent="0.2"/>
    <row r="2351" customFormat="1" ht="15.75" customHeight="1" x14ac:dyDescent="0.2"/>
    <row r="2352" customFormat="1" ht="15.75" customHeight="1" x14ac:dyDescent="0.2"/>
    <row r="2353" customFormat="1" ht="15.75" customHeight="1" x14ac:dyDescent="0.2"/>
    <row r="2354" customFormat="1" ht="15.75" customHeight="1" x14ac:dyDescent="0.2"/>
    <row r="2355" customFormat="1" ht="15.75" customHeight="1" x14ac:dyDescent="0.2"/>
    <row r="2356" customFormat="1" ht="15.75" customHeight="1" x14ac:dyDescent="0.2"/>
    <row r="2357" customFormat="1" ht="15.75" customHeight="1" x14ac:dyDescent="0.2"/>
    <row r="2358" customFormat="1" ht="15.75" customHeight="1" x14ac:dyDescent="0.2"/>
    <row r="2359" customFormat="1" ht="15.75" customHeight="1" x14ac:dyDescent="0.2"/>
    <row r="2360" customFormat="1" ht="15.75" customHeight="1" x14ac:dyDescent="0.2"/>
    <row r="2361" customFormat="1" ht="15.75" customHeight="1" x14ac:dyDescent="0.2"/>
    <row r="2362" customFormat="1" ht="15.75" customHeight="1" x14ac:dyDescent="0.2"/>
    <row r="2363" customFormat="1" ht="15.75" customHeight="1" x14ac:dyDescent="0.2"/>
    <row r="2364" customFormat="1" ht="15.75" customHeight="1" x14ac:dyDescent="0.2"/>
    <row r="2365" customFormat="1" ht="15.75" customHeight="1" x14ac:dyDescent="0.2"/>
    <row r="2366" customFormat="1" ht="15.75" customHeight="1" x14ac:dyDescent="0.2"/>
    <row r="2367" customFormat="1" ht="15.75" customHeight="1" x14ac:dyDescent="0.2"/>
    <row r="2368" customFormat="1" ht="15.75" customHeight="1" x14ac:dyDescent="0.2"/>
    <row r="2369" customFormat="1" ht="15.75" customHeight="1" x14ac:dyDescent="0.2"/>
    <row r="2370" customFormat="1" ht="15.75" customHeight="1" x14ac:dyDescent="0.2"/>
    <row r="2371" customFormat="1" ht="15.75" customHeight="1" x14ac:dyDescent="0.2"/>
    <row r="2372" customFormat="1" ht="15.75" customHeight="1" x14ac:dyDescent="0.2"/>
    <row r="2373" customFormat="1" ht="15.75" customHeight="1" x14ac:dyDescent="0.2"/>
    <row r="2374" customFormat="1" ht="15.75" customHeight="1" x14ac:dyDescent="0.2"/>
    <row r="2375" customFormat="1" ht="15.75" customHeight="1" x14ac:dyDescent="0.2"/>
    <row r="2376" customFormat="1" ht="15.75" customHeight="1" x14ac:dyDescent="0.2"/>
    <row r="2377" customFormat="1" ht="15.75" customHeight="1" x14ac:dyDescent="0.2"/>
    <row r="2378" customFormat="1" ht="15.75" customHeight="1" x14ac:dyDescent="0.2"/>
    <row r="2379" customFormat="1" ht="15.75" customHeight="1" x14ac:dyDescent="0.2"/>
    <row r="2380" customFormat="1" ht="15.75" customHeight="1" x14ac:dyDescent="0.2"/>
    <row r="2381" customFormat="1" ht="15.75" customHeight="1" x14ac:dyDescent="0.2"/>
    <row r="2382" customFormat="1" ht="15.75" customHeight="1" x14ac:dyDescent="0.2"/>
    <row r="2383" customFormat="1" ht="15.75" customHeight="1" x14ac:dyDescent="0.2"/>
    <row r="2384" customFormat="1" ht="15.75" customHeight="1" x14ac:dyDescent="0.2"/>
    <row r="2385" customFormat="1" ht="15.75" customHeight="1" x14ac:dyDescent="0.2"/>
    <row r="2386" customFormat="1" ht="15.75" customHeight="1" x14ac:dyDescent="0.2"/>
    <row r="2387" customFormat="1" ht="15.75" customHeight="1" x14ac:dyDescent="0.2"/>
    <row r="2388" customFormat="1" ht="15.75" customHeight="1" x14ac:dyDescent="0.2"/>
    <row r="2389" customFormat="1" ht="15.75" customHeight="1" x14ac:dyDescent="0.2"/>
    <row r="2390" customFormat="1" ht="15.75" customHeight="1" x14ac:dyDescent="0.2"/>
    <row r="2391" customFormat="1" ht="15.75" customHeight="1" x14ac:dyDescent="0.2"/>
    <row r="2392" customFormat="1" ht="15.75" customHeight="1" x14ac:dyDescent="0.2"/>
    <row r="2393" customFormat="1" ht="15.75" customHeight="1" x14ac:dyDescent="0.2"/>
    <row r="2394" customFormat="1" ht="15.75" customHeight="1" x14ac:dyDescent="0.2"/>
    <row r="2395" customFormat="1" ht="15.75" customHeight="1" x14ac:dyDescent="0.2"/>
    <row r="2396" customFormat="1" ht="15.75" customHeight="1" x14ac:dyDescent="0.2"/>
    <row r="2397" customFormat="1" ht="15.75" customHeight="1" x14ac:dyDescent="0.2"/>
    <row r="2398" customFormat="1" ht="15.75" customHeight="1" x14ac:dyDescent="0.2"/>
    <row r="2399" customFormat="1" ht="15.75" customHeight="1" x14ac:dyDescent="0.2"/>
    <row r="2400" customFormat="1" ht="15.75" customHeight="1" x14ac:dyDescent="0.2"/>
    <row r="2401" customFormat="1" ht="15.75" customHeight="1" x14ac:dyDescent="0.2"/>
    <row r="2402" customFormat="1" ht="15.75" customHeight="1" x14ac:dyDescent="0.2"/>
    <row r="2403" customFormat="1" ht="15.75" customHeight="1" x14ac:dyDescent="0.2"/>
    <row r="2404" customFormat="1" ht="15.75" customHeight="1" x14ac:dyDescent="0.2"/>
    <row r="2405" customFormat="1" ht="15.75" customHeight="1" x14ac:dyDescent="0.2"/>
    <row r="2406" customFormat="1" ht="15.75" customHeight="1" x14ac:dyDescent="0.2"/>
    <row r="2407" customFormat="1" ht="15.75" customHeight="1" x14ac:dyDescent="0.2"/>
    <row r="2408" customFormat="1" ht="15.75" customHeight="1" x14ac:dyDescent="0.2"/>
    <row r="2409" customFormat="1" ht="15.75" customHeight="1" x14ac:dyDescent="0.2"/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BCF6-69D8-4C81-A50E-90D1738197E4}">
  <dimension ref="A3:AC35"/>
  <sheetViews>
    <sheetView zoomScale="70" zoomScaleNormal="70" workbookViewId="0">
      <selection activeCell="B3" sqref="B3:AB34"/>
    </sheetView>
  </sheetViews>
  <sheetFormatPr defaultRowHeight="12.75" x14ac:dyDescent="0.2"/>
  <cols>
    <col min="2" max="28" width="9.140625" customWidth="1"/>
    <col min="29" max="29" width="9.28515625" customWidth="1"/>
  </cols>
  <sheetData>
    <row r="3" spans="1:29" x14ac:dyDescent="0.2">
      <c r="A3" s="17" t="s">
        <v>164</v>
      </c>
      <c r="B3" s="18" t="s">
        <v>124</v>
      </c>
      <c r="C3" s="18" t="s">
        <v>125</v>
      </c>
      <c r="D3" s="18" t="s">
        <v>126</v>
      </c>
      <c r="E3" s="18" t="s">
        <v>127</v>
      </c>
      <c r="F3" s="18" t="s">
        <v>128</v>
      </c>
      <c r="G3" s="18" t="s">
        <v>129</v>
      </c>
      <c r="H3" s="18" t="s">
        <v>130</v>
      </c>
      <c r="I3" s="18" t="s">
        <v>131</v>
      </c>
      <c r="J3" s="18" t="s">
        <v>132</v>
      </c>
      <c r="K3" s="18" t="s">
        <v>133</v>
      </c>
      <c r="L3" s="18" t="s">
        <v>134</v>
      </c>
      <c r="M3" s="18" t="s">
        <v>135</v>
      </c>
      <c r="N3" s="18" t="s">
        <v>136</v>
      </c>
      <c r="O3" s="18" t="s">
        <v>137</v>
      </c>
      <c r="P3" s="18" t="s">
        <v>138</v>
      </c>
      <c r="Q3" s="18" t="s">
        <v>139</v>
      </c>
      <c r="R3" s="18" t="s">
        <v>140</v>
      </c>
      <c r="S3" s="18" t="s">
        <v>141</v>
      </c>
      <c r="T3" s="18" t="s">
        <v>142</v>
      </c>
      <c r="U3" s="18" t="s">
        <v>143</v>
      </c>
      <c r="V3" s="18" t="s">
        <v>144</v>
      </c>
      <c r="W3" s="18" t="s">
        <v>145</v>
      </c>
      <c r="X3" s="18" t="s">
        <v>146</v>
      </c>
      <c r="Y3" s="18" t="s">
        <v>147</v>
      </c>
      <c r="Z3" s="18" t="s">
        <v>148</v>
      </c>
      <c r="AA3" s="18" t="s">
        <v>149</v>
      </c>
      <c r="AB3" s="18" t="s">
        <v>150</v>
      </c>
      <c r="AC3" s="18" t="s">
        <v>196</v>
      </c>
    </row>
    <row r="4" spans="1:29" x14ac:dyDescent="0.2">
      <c r="A4" s="17"/>
      <c r="B4" s="26" t="s">
        <v>207</v>
      </c>
      <c r="C4" s="26" t="s">
        <v>207</v>
      </c>
      <c r="D4" s="26" t="s">
        <v>207</v>
      </c>
      <c r="E4" s="26" t="s">
        <v>207</v>
      </c>
      <c r="F4" s="26" t="s">
        <v>207</v>
      </c>
      <c r="G4" s="26" t="s">
        <v>208</v>
      </c>
      <c r="H4" s="26" t="s">
        <v>208</v>
      </c>
      <c r="I4" s="26" t="s">
        <v>208</v>
      </c>
      <c r="J4" s="26" t="s">
        <v>209</v>
      </c>
      <c r="K4" s="26" t="s">
        <v>209</v>
      </c>
      <c r="L4" s="26" t="s">
        <v>209</v>
      </c>
      <c r="M4" s="26" t="s">
        <v>209</v>
      </c>
      <c r="N4" s="26" t="s">
        <v>210</v>
      </c>
      <c r="O4" s="26" t="s">
        <v>210</v>
      </c>
      <c r="P4" s="26" t="s">
        <v>210</v>
      </c>
      <c r="Q4" s="26" t="s">
        <v>210</v>
      </c>
      <c r="R4" s="26" t="s">
        <v>210</v>
      </c>
      <c r="S4" s="26" t="s">
        <v>210</v>
      </c>
      <c r="T4" s="26" t="s">
        <v>210</v>
      </c>
      <c r="U4" s="26" t="s">
        <v>210</v>
      </c>
      <c r="V4" s="26" t="s">
        <v>210</v>
      </c>
      <c r="W4" s="26" t="s">
        <v>210</v>
      </c>
      <c r="X4" s="26" t="s">
        <v>210</v>
      </c>
      <c r="Y4" s="26" t="s">
        <v>210</v>
      </c>
      <c r="Z4" s="26" t="s">
        <v>210</v>
      </c>
      <c r="AA4" s="26" t="s">
        <v>210</v>
      </c>
      <c r="AB4" s="26" t="s">
        <v>210</v>
      </c>
      <c r="AC4" s="26">
        <f>SUM(B4:AB4)</f>
        <v>0</v>
      </c>
    </row>
    <row r="5" spans="1:29" x14ac:dyDescent="0.2">
      <c r="A5" s="17" t="s">
        <v>165</v>
      </c>
      <c r="B5" s="15">
        <v>3</v>
      </c>
      <c r="C5" s="15">
        <v>2</v>
      </c>
      <c r="D5" s="15">
        <v>2</v>
      </c>
      <c r="E5" s="15">
        <v>3</v>
      </c>
      <c r="F5" s="15">
        <v>1</v>
      </c>
      <c r="G5" s="15">
        <v>3</v>
      </c>
      <c r="H5" s="15">
        <v>2</v>
      </c>
      <c r="I5" s="15">
        <v>2</v>
      </c>
      <c r="J5" s="15">
        <v>2</v>
      </c>
      <c r="K5" s="15">
        <v>1</v>
      </c>
      <c r="L5" s="15">
        <v>2</v>
      </c>
      <c r="M5" s="15">
        <v>3</v>
      </c>
      <c r="N5" s="15">
        <v>3</v>
      </c>
      <c r="O5" s="15">
        <v>3</v>
      </c>
      <c r="P5" s="15">
        <v>3</v>
      </c>
      <c r="Q5" s="15">
        <v>2</v>
      </c>
      <c r="R5" s="15">
        <v>3</v>
      </c>
      <c r="S5" s="15">
        <v>3</v>
      </c>
      <c r="T5" s="15">
        <v>3</v>
      </c>
      <c r="U5" s="15">
        <v>3</v>
      </c>
      <c r="V5" s="15">
        <v>3</v>
      </c>
      <c r="W5" s="15">
        <v>3</v>
      </c>
      <c r="X5" s="15">
        <v>3</v>
      </c>
      <c r="Y5" s="15">
        <v>3</v>
      </c>
      <c r="Z5" s="15">
        <v>2</v>
      </c>
      <c r="AA5" s="15">
        <v>3</v>
      </c>
      <c r="AB5" s="15">
        <v>2</v>
      </c>
      <c r="AC5" s="16">
        <f>SUM(B5:AB5)</f>
        <v>68</v>
      </c>
    </row>
    <row r="6" spans="1:29" x14ac:dyDescent="0.2">
      <c r="A6" s="17" t="s">
        <v>166</v>
      </c>
      <c r="B6" s="15">
        <v>4</v>
      </c>
      <c r="C6" s="15">
        <v>3</v>
      </c>
      <c r="D6" s="15">
        <v>3</v>
      </c>
      <c r="E6" s="15">
        <v>4</v>
      </c>
      <c r="F6" s="15">
        <v>3</v>
      </c>
      <c r="G6" s="15">
        <v>3</v>
      </c>
      <c r="H6" s="15">
        <v>2</v>
      </c>
      <c r="I6" s="15">
        <v>4</v>
      </c>
      <c r="J6" s="15">
        <v>4</v>
      </c>
      <c r="K6" s="15">
        <v>2</v>
      </c>
      <c r="L6" s="15">
        <v>4</v>
      </c>
      <c r="M6" s="15">
        <v>4</v>
      </c>
      <c r="N6" s="15">
        <v>2</v>
      </c>
      <c r="O6" s="15">
        <v>4</v>
      </c>
      <c r="P6" s="15">
        <v>2</v>
      </c>
      <c r="Q6" s="15">
        <v>4</v>
      </c>
      <c r="R6" s="15">
        <v>3</v>
      </c>
      <c r="S6" s="15">
        <v>3</v>
      </c>
      <c r="T6" s="15">
        <v>4</v>
      </c>
      <c r="U6" s="15">
        <v>3</v>
      </c>
      <c r="V6" s="15">
        <v>3</v>
      </c>
      <c r="W6" s="15">
        <v>3</v>
      </c>
      <c r="X6" s="15">
        <v>3</v>
      </c>
      <c r="Y6" s="15">
        <v>3</v>
      </c>
      <c r="Z6" s="15">
        <v>4</v>
      </c>
      <c r="AA6" s="15">
        <v>4</v>
      </c>
      <c r="AB6" s="15">
        <v>4</v>
      </c>
      <c r="AC6" s="16">
        <f t="shared" ref="AC6:AC34" si="0">SUM(B6:AB6)</f>
        <v>89</v>
      </c>
    </row>
    <row r="7" spans="1:29" x14ac:dyDescent="0.2">
      <c r="A7" s="17" t="s">
        <v>167</v>
      </c>
      <c r="B7" s="15">
        <v>4</v>
      </c>
      <c r="C7" s="15">
        <v>4</v>
      </c>
      <c r="D7" s="15">
        <v>3</v>
      </c>
      <c r="E7" s="15">
        <v>3</v>
      </c>
      <c r="F7" s="15">
        <v>1</v>
      </c>
      <c r="G7" s="15">
        <v>4</v>
      </c>
      <c r="H7" s="15">
        <v>4</v>
      </c>
      <c r="I7" s="15">
        <v>1</v>
      </c>
      <c r="J7" s="15">
        <v>4</v>
      </c>
      <c r="K7" s="15">
        <v>3</v>
      </c>
      <c r="L7" s="15">
        <v>3</v>
      </c>
      <c r="M7" s="15">
        <v>4</v>
      </c>
      <c r="N7" s="15">
        <v>3</v>
      </c>
      <c r="O7" s="15">
        <v>2</v>
      </c>
      <c r="P7" s="15">
        <v>1</v>
      </c>
      <c r="Q7" s="15">
        <v>4</v>
      </c>
      <c r="R7" s="15">
        <v>3</v>
      </c>
      <c r="S7" s="15">
        <v>3</v>
      </c>
      <c r="T7" s="15">
        <v>3</v>
      </c>
      <c r="U7" s="15">
        <v>2</v>
      </c>
      <c r="V7" s="15">
        <v>4</v>
      </c>
      <c r="W7" s="15">
        <v>4</v>
      </c>
      <c r="X7" s="15">
        <v>2</v>
      </c>
      <c r="Y7" s="15">
        <v>3</v>
      </c>
      <c r="Z7" s="15">
        <v>3</v>
      </c>
      <c r="AA7" s="15">
        <v>3</v>
      </c>
      <c r="AB7" s="15">
        <v>4</v>
      </c>
      <c r="AC7" s="16">
        <f t="shared" si="0"/>
        <v>82</v>
      </c>
    </row>
    <row r="8" spans="1:29" x14ac:dyDescent="0.2">
      <c r="A8" s="17" t="s">
        <v>168</v>
      </c>
      <c r="B8" s="15">
        <v>3</v>
      </c>
      <c r="C8" s="15">
        <v>3</v>
      </c>
      <c r="D8" s="15">
        <v>3</v>
      </c>
      <c r="E8" s="15">
        <v>4</v>
      </c>
      <c r="F8" s="15">
        <v>2</v>
      </c>
      <c r="G8" s="15">
        <v>4</v>
      </c>
      <c r="H8" s="15">
        <v>3</v>
      </c>
      <c r="I8" s="15">
        <v>4</v>
      </c>
      <c r="J8" s="15">
        <v>3</v>
      </c>
      <c r="K8" s="15">
        <v>2</v>
      </c>
      <c r="L8" s="15">
        <v>4</v>
      </c>
      <c r="M8" s="15">
        <v>2</v>
      </c>
      <c r="N8" s="15">
        <v>2</v>
      </c>
      <c r="O8" s="15">
        <v>2</v>
      </c>
      <c r="P8" s="15">
        <v>2</v>
      </c>
      <c r="Q8" s="15">
        <v>4</v>
      </c>
      <c r="R8" s="15">
        <v>3</v>
      </c>
      <c r="S8" s="15">
        <v>3</v>
      </c>
      <c r="T8" s="15">
        <v>2</v>
      </c>
      <c r="U8" s="15">
        <v>3</v>
      </c>
      <c r="V8" s="15">
        <v>3</v>
      </c>
      <c r="W8" s="15">
        <v>3</v>
      </c>
      <c r="X8" s="15">
        <v>3</v>
      </c>
      <c r="Y8" s="15">
        <v>4</v>
      </c>
      <c r="Z8" s="15">
        <v>3</v>
      </c>
      <c r="AA8" s="15">
        <v>3</v>
      </c>
      <c r="AB8" s="15">
        <v>3</v>
      </c>
      <c r="AC8" s="16">
        <f t="shared" si="0"/>
        <v>80</v>
      </c>
    </row>
    <row r="9" spans="1:29" x14ac:dyDescent="0.2">
      <c r="A9" s="17" t="s">
        <v>169</v>
      </c>
      <c r="B9" s="15">
        <v>3</v>
      </c>
      <c r="C9" s="15">
        <v>4</v>
      </c>
      <c r="D9" s="15">
        <v>1</v>
      </c>
      <c r="E9" s="15">
        <v>3</v>
      </c>
      <c r="F9" s="15">
        <v>1</v>
      </c>
      <c r="G9" s="15">
        <v>4</v>
      </c>
      <c r="H9" s="15">
        <v>3</v>
      </c>
      <c r="I9" s="15">
        <v>3</v>
      </c>
      <c r="J9" s="15">
        <v>3</v>
      </c>
      <c r="K9" s="15">
        <v>3</v>
      </c>
      <c r="L9" s="15">
        <v>3</v>
      </c>
      <c r="M9" s="15">
        <v>3</v>
      </c>
      <c r="N9" s="15">
        <v>3</v>
      </c>
      <c r="O9" s="15">
        <v>4</v>
      </c>
      <c r="P9" s="15">
        <v>1</v>
      </c>
      <c r="Q9" s="15">
        <v>3</v>
      </c>
      <c r="R9" s="15">
        <v>3</v>
      </c>
      <c r="S9" s="15">
        <v>2</v>
      </c>
      <c r="T9" s="15">
        <v>3</v>
      </c>
      <c r="U9" s="15">
        <v>1</v>
      </c>
      <c r="V9" s="15">
        <v>3</v>
      </c>
      <c r="W9" s="15">
        <v>3</v>
      </c>
      <c r="X9" s="15">
        <v>3</v>
      </c>
      <c r="Y9" s="15">
        <v>4</v>
      </c>
      <c r="Z9" s="15">
        <v>4</v>
      </c>
      <c r="AA9" s="15">
        <v>3</v>
      </c>
      <c r="AB9" s="15">
        <v>2</v>
      </c>
      <c r="AC9" s="16">
        <f t="shared" si="0"/>
        <v>76</v>
      </c>
    </row>
    <row r="10" spans="1:29" x14ac:dyDescent="0.2">
      <c r="A10" s="17" t="s">
        <v>170</v>
      </c>
      <c r="B10" s="15">
        <v>3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1</v>
      </c>
      <c r="J10" s="15">
        <v>3</v>
      </c>
      <c r="K10" s="15">
        <v>1</v>
      </c>
      <c r="L10" s="15">
        <v>3</v>
      </c>
      <c r="M10" s="15">
        <v>3</v>
      </c>
      <c r="N10" s="15">
        <v>3</v>
      </c>
      <c r="O10" s="15">
        <v>2</v>
      </c>
      <c r="P10" s="15">
        <v>2</v>
      </c>
      <c r="Q10" s="15">
        <v>3</v>
      </c>
      <c r="R10" s="15">
        <v>3</v>
      </c>
      <c r="S10" s="15">
        <v>3</v>
      </c>
      <c r="T10" s="15">
        <v>3</v>
      </c>
      <c r="U10" s="15">
        <v>2</v>
      </c>
      <c r="V10" s="15">
        <v>3</v>
      </c>
      <c r="W10" s="15">
        <v>3</v>
      </c>
      <c r="X10" s="15">
        <v>2</v>
      </c>
      <c r="Y10" s="15">
        <v>4</v>
      </c>
      <c r="Z10" s="15">
        <v>4</v>
      </c>
      <c r="AA10" s="15">
        <v>3</v>
      </c>
      <c r="AB10" s="15">
        <v>4</v>
      </c>
      <c r="AC10" s="16">
        <f t="shared" si="0"/>
        <v>76</v>
      </c>
    </row>
    <row r="11" spans="1:29" x14ac:dyDescent="0.2">
      <c r="A11" s="17" t="s">
        <v>171</v>
      </c>
      <c r="B11" s="15">
        <v>3</v>
      </c>
      <c r="C11" s="15">
        <v>3</v>
      </c>
      <c r="D11" s="15">
        <v>1</v>
      </c>
      <c r="E11" s="15">
        <v>2</v>
      </c>
      <c r="F11" s="15">
        <v>2</v>
      </c>
      <c r="G11" s="15">
        <v>3</v>
      </c>
      <c r="H11" s="15">
        <v>2</v>
      </c>
      <c r="I11" s="15">
        <v>2</v>
      </c>
      <c r="J11" s="15">
        <v>3</v>
      </c>
      <c r="K11" s="15">
        <v>3</v>
      </c>
      <c r="L11" s="15">
        <v>3</v>
      </c>
      <c r="M11" s="15">
        <v>3</v>
      </c>
      <c r="N11" s="15">
        <v>3</v>
      </c>
      <c r="O11" s="15">
        <v>2</v>
      </c>
      <c r="P11" s="15">
        <v>3</v>
      </c>
      <c r="Q11" s="15">
        <v>3</v>
      </c>
      <c r="R11" s="15">
        <v>3</v>
      </c>
      <c r="S11" s="15">
        <v>3</v>
      </c>
      <c r="T11" s="15">
        <v>3</v>
      </c>
      <c r="U11" s="15">
        <v>2</v>
      </c>
      <c r="V11" s="15">
        <v>3</v>
      </c>
      <c r="W11" s="15">
        <v>3</v>
      </c>
      <c r="X11" s="15">
        <v>2</v>
      </c>
      <c r="Y11" s="15">
        <v>3</v>
      </c>
      <c r="Z11" s="15">
        <v>3</v>
      </c>
      <c r="AA11" s="15">
        <v>3</v>
      </c>
      <c r="AB11" s="15">
        <v>3</v>
      </c>
      <c r="AC11" s="16">
        <f t="shared" si="0"/>
        <v>72</v>
      </c>
    </row>
    <row r="12" spans="1:29" x14ac:dyDescent="0.2">
      <c r="A12" s="17" t="s">
        <v>172</v>
      </c>
      <c r="B12" s="15">
        <v>3</v>
      </c>
      <c r="C12" s="15">
        <v>3</v>
      </c>
      <c r="D12" s="15">
        <v>2</v>
      </c>
      <c r="E12" s="15">
        <v>3</v>
      </c>
      <c r="F12" s="15">
        <v>2</v>
      </c>
      <c r="G12" s="15">
        <v>3</v>
      </c>
      <c r="H12" s="15">
        <v>1</v>
      </c>
      <c r="I12" s="15">
        <v>3</v>
      </c>
      <c r="J12" s="15">
        <v>3</v>
      </c>
      <c r="K12" s="15">
        <v>2</v>
      </c>
      <c r="L12" s="15">
        <v>3</v>
      </c>
      <c r="M12" s="15">
        <v>3</v>
      </c>
      <c r="N12" s="15">
        <v>3</v>
      </c>
      <c r="O12" s="15">
        <v>3</v>
      </c>
      <c r="P12" s="15">
        <v>2</v>
      </c>
      <c r="Q12" s="15">
        <v>3</v>
      </c>
      <c r="R12" s="15">
        <v>3</v>
      </c>
      <c r="S12" s="15">
        <v>3</v>
      </c>
      <c r="T12" s="15">
        <v>2</v>
      </c>
      <c r="U12" s="15">
        <v>2</v>
      </c>
      <c r="V12" s="15">
        <v>3</v>
      </c>
      <c r="W12" s="15">
        <v>3</v>
      </c>
      <c r="X12" s="15">
        <v>2</v>
      </c>
      <c r="Y12" s="15">
        <v>3</v>
      </c>
      <c r="Z12" s="15">
        <v>3</v>
      </c>
      <c r="AA12" s="15">
        <v>3</v>
      </c>
      <c r="AB12" s="15">
        <v>3</v>
      </c>
      <c r="AC12" s="16">
        <f t="shared" si="0"/>
        <v>72</v>
      </c>
    </row>
    <row r="13" spans="1:29" x14ac:dyDescent="0.2">
      <c r="A13" s="17" t="s">
        <v>173</v>
      </c>
      <c r="B13" s="15">
        <v>4</v>
      </c>
      <c r="C13" s="15">
        <v>3</v>
      </c>
      <c r="D13" s="15">
        <v>2</v>
      </c>
      <c r="E13" s="15">
        <v>3</v>
      </c>
      <c r="F13" s="15">
        <v>3</v>
      </c>
      <c r="G13" s="15">
        <v>3</v>
      </c>
      <c r="H13" s="15">
        <v>4</v>
      </c>
      <c r="I13" s="15">
        <v>2</v>
      </c>
      <c r="J13" s="15">
        <v>4</v>
      </c>
      <c r="K13" s="15">
        <v>3</v>
      </c>
      <c r="L13" s="15">
        <v>3</v>
      </c>
      <c r="M13" s="15">
        <v>3</v>
      </c>
      <c r="N13" s="15">
        <v>4</v>
      </c>
      <c r="O13" s="15">
        <v>2</v>
      </c>
      <c r="P13" s="15">
        <v>3</v>
      </c>
      <c r="Q13" s="15">
        <v>3</v>
      </c>
      <c r="R13" s="15">
        <v>4</v>
      </c>
      <c r="S13" s="15">
        <v>3</v>
      </c>
      <c r="T13" s="15">
        <v>4</v>
      </c>
      <c r="U13" s="15">
        <v>3</v>
      </c>
      <c r="V13" s="15">
        <v>4</v>
      </c>
      <c r="W13" s="15">
        <v>4</v>
      </c>
      <c r="X13" s="15">
        <v>3</v>
      </c>
      <c r="Y13" s="15">
        <v>4</v>
      </c>
      <c r="Z13" s="15">
        <v>4</v>
      </c>
      <c r="AA13" s="15">
        <v>3</v>
      </c>
      <c r="AB13" s="15">
        <v>3</v>
      </c>
      <c r="AC13" s="16">
        <f t="shared" si="0"/>
        <v>88</v>
      </c>
    </row>
    <row r="14" spans="1:29" x14ac:dyDescent="0.2">
      <c r="A14" s="17" t="s">
        <v>174</v>
      </c>
      <c r="B14" s="15">
        <v>3</v>
      </c>
      <c r="C14" s="15">
        <v>3</v>
      </c>
      <c r="D14" s="15">
        <v>3</v>
      </c>
      <c r="E14" s="15">
        <v>2</v>
      </c>
      <c r="F14" s="15">
        <v>1</v>
      </c>
      <c r="G14" s="15">
        <v>3</v>
      </c>
      <c r="H14" s="15">
        <v>3</v>
      </c>
      <c r="I14" s="15">
        <v>1</v>
      </c>
      <c r="J14" s="15">
        <v>3</v>
      </c>
      <c r="K14" s="15">
        <v>3</v>
      </c>
      <c r="L14" s="15">
        <v>3</v>
      </c>
      <c r="M14" s="15">
        <v>3</v>
      </c>
      <c r="N14" s="15">
        <v>3</v>
      </c>
      <c r="O14" s="15">
        <v>3</v>
      </c>
      <c r="P14" s="15">
        <v>3</v>
      </c>
      <c r="Q14" s="15">
        <v>3</v>
      </c>
      <c r="R14" s="15">
        <v>3</v>
      </c>
      <c r="S14" s="15">
        <v>3</v>
      </c>
      <c r="T14" s="15">
        <v>3</v>
      </c>
      <c r="U14" s="15">
        <v>2</v>
      </c>
      <c r="V14" s="15">
        <v>3</v>
      </c>
      <c r="W14" s="15">
        <v>3</v>
      </c>
      <c r="X14" s="15">
        <v>2</v>
      </c>
      <c r="Y14" s="15">
        <v>3</v>
      </c>
      <c r="Z14" s="15">
        <v>3</v>
      </c>
      <c r="AA14" s="15">
        <v>3</v>
      </c>
      <c r="AB14" s="15">
        <v>1</v>
      </c>
      <c r="AC14" s="16">
        <f t="shared" si="0"/>
        <v>72</v>
      </c>
    </row>
    <row r="15" spans="1:29" x14ac:dyDescent="0.2">
      <c r="A15" s="17" t="s">
        <v>175</v>
      </c>
      <c r="B15" s="15">
        <v>4</v>
      </c>
      <c r="C15" s="15">
        <v>4</v>
      </c>
      <c r="D15" s="15">
        <v>2</v>
      </c>
      <c r="E15" s="15">
        <v>3</v>
      </c>
      <c r="F15" s="15">
        <v>2</v>
      </c>
      <c r="G15" s="15">
        <v>4</v>
      </c>
      <c r="H15" s="15">
        <v>4</v>
      </c>
      <c r="I15" s="15">
        <v>1</v>
      </c>
      <c r="J15" s="15">
        <v>4</v>
      </c>
      <c r="K15" s="15">
        <v>4</v>
      </c>
      <c r="L15" s="15">
        <v>4</v>
      </c>
      <c r="M15" s="15">
        <v>4</v>
      </c>
      <c r="N15" s="15">
        <v>4</v>
      </c>
      <c r="O15" s="15">
        <v>1</v>
      </c>
      <c r="P15" s="15">
        <v>4</v>
      </c>
      <c r="Q15" s="15">
        <v>4</v>
      </c>
      <c r="R15" s="15">
        <v>4</v>
      </c>
      <c r="S15" s="15">
        <v>3</v>
      </c>
      <c r="T15" s="15">
        <v>4</v>
      </c>
      <c r="U15" s="15">
        <v>2</v>
      </c>
      <c r="V15" s="15">
        <v>3</v>
      </c>
      <c r="W15" s="15">
        <v>3</v>
      </c>
      <c r="X15" s="15">
        <v>2</v>
      </c>
      <c r="Y15" s="15">
        <v>4</v>
      </c>
      <c r="Z15" s="15">
        <v>3</v>
      </c>
      <c r="AA15" s="15">
        <v>3</v>
      </c>
      <c r="AB15" s="15">
        <v>3</v>
      </c>
      <c r="AC15" s="16">
        <f t="shared" si="0"/>
        <v>87</v>
      </c>
    </row>
    <row r="16" spans="1:29" x14ac:dyDescent="0.2">
      <c r="A16" s="17" t="s">
        <v>176</v>
      </c>
      <c r="B16" s="15">
        <v>3</v>
      </c>
      <c r="C16" s="15">
        <v>3</v>
      </c>
      <c r="D16" s="15">
        <v>2</v>
      </c>
      <c r="E16" s="15">
        <v>2</v>
      </c>
      <c r="F16" s="15">
        <v>1</v>
      </c>
      <c r="G16" s="15">
        <v>2</v>
      </c>
      <c r="H16" s="15">
        <v>3</v>
      </c>
      <c r="I16" s="15">
        <v>3</v>
      </c>
      <c r="J16" s="15">
        <v>3</v>
      </c>
      <c r="K16" s="15">
        <v>2</v>
      </c>
      <c r="L16" s="15">
        <v>4</v>
      </c>
      <c r="M16" s="15">
        <v>2</v>
      </c>
      <c r="N16" s="15">
        <v>3</v>
      </c>
      <c r="O16" s="15">
        <v>2</v>
      </c>
      <c r="P16" s="15">
        <v>2</v>
      </c>
      <c r="Q16" s="15">
        <v>2</v>
      </c>
      <c r="R16" s="15">
        <v>3</v>
      </c>
      <c r="S16" s="15">
        <v>3</v>
      </c>
      <c r="T16" s="15">
        <v>4</v>
      </c>
      <c r="U16" s="15">
        <v>2</v>
      </c>
      <c r="V16" s="15">
        <v>3</v>
      </c>
      <c r="W16" s="15">
        <v>3</v>
      </c>
      <c r="X16" s="15">
        <v>2</v>
      </c>
      <c r="Y16" s="15">
        <v>3</v>
      </c>
      <c r="Z16" s="15">
        <v>3</v>
      </c>
      <c r="AA16" s="15">
        <v>3</v>
      </c>
      <c r="AB16" s="15">
        <v>2</v>
      </c>
      <c r="AC16" s="16">
        <f t="shared" si="0"/>
        <v>70</v>
      </c>
    </row>
    <row r="17" spans="1:29" x14ac:dyDescent="0.2">
      <c r="A17" s="17" t="s">
        <v>177</v>
      </c>
      <c r="B17" s="15">
        <v>3</v>
      </c>
      <c r="C17" s="15">
        <v>2</v>
      </c>
      <c r="D17" s="15">
        <v>1</v>
      </c>
      <c r="E17" s="15">
        <v>3</v>
      </c>
      <c r="F17" s="15">
        <v>2</v>
      </c>
      <c r="G17" s="15">
        <v>3</v>
      </c>
      <c r="H17" s="15">
        <v>3</v>
      </c>
      <c r="I17" s="15">
        <v>1</v>
      </c>
      <c r="J17" s="15">
        <v>3</v>
      </c>
      <c r="K17" s="15">
        <v>1</v>
      </c>
      <c r="L17" s="15">
        <v>3</v>
      </c>
      <c r="M17" s="15">
        <v>4</v>
      </c>
      <c r="N17" s="15">
        <v>3</v>
      </c>
      <c r="O17" s="15">
        <v>2</v>
      </c>
      <c r="P17" s="15">
        <v>1</v>
      </c>
      <c r="Q17" s="15">
        <v>4</v>
      </c>
      <c r="R17" s="15">
        <v>2</v>
      </c>
      <c r="S17" s="15">
        <v>3</v>
      </c>
      <c r="T17" s="15">
        <v>3</v>
      </c>
      <c r="U17" s="15">
        <v>3</v>
      </c>
      <c r="V17" s="15">
        <v>3</v>
      </c>
      <c r="W17" s="15">
        <v>3</v>
      </c>
      <c r="X17" s="15">
        <v>3</v>
      </c>
      <c r="Y17" s="15">
        <v>3</v>
      </c>
      <c r="Z17" s="15">
        <v>3</v>
      </c>
      <c r="AA17" s="15">
        <v>2</v>
      </c>
      <c r="AB17" s="15">
        <v>4</v>
      </c>
      <c r="AC17" s="16">
        <f t="shared" si="0"/>
        <v>71</v>
      </c>
    </row>
    <row r="18" spans="1:29" x14ac:dyDescent="0.2">
      <c r="A18" s="17" t="s">
        <v>178</v>
      </c>
      <c r="B18" s="15">
        <v>2</v>
      </c>
      <c r="C18" s="15">
        <v>2</v>
      </c>
      <c r="D18" s="15">
        <v>3</v>
      </c>
      <c r="E18" s="15">
        <v>3</v>
      </c>
      <c r="F18" s="15">
        <v>2</v>
      </c>
      <c r="G18" s="15">
        <v>2</v>
      </c>
      <c r="H18" s="15">
        <v>3</v>
      </c>
      <c r="I18" s="15">
        <v>3</v>
      </c>
      <c r="J18" s="15">
        <v>3</v>
      </c>
      <c r="K18" s="15">
        <v>2</v>
      </c>
      <c r="L18" s="15">
        <v>3</v>
      </c>
      <c r="M18" s="15">
        <v>3</v>
      </c>
      <c r="N18" s="15">
        <v>3</v>
      </c>
      <c r="O18" s="15">
        <v>3</v>
      </c>
      <c r="P18" s="15">
        <v>2</v>
      </c>
      <c r="Q18" s="15">
        <v>4</v>
      </c>
      <c r="R18" s="15">
        <v>3</v>
      </c>
      <c r="S18" s="15">
        <v>3</v>
      </c>
      <c r="T18" s="15">
        <v>3</v>
      </c>
      <c r="U18" s="15">
        <v>2</v>
      </c>
      <c r="V18" s="15">
        <v>3</v>
      </c>
      <c r="W18" s="15">
        <v>3</v>
      </c>
      <c r="X18" s="15">
        <v>2</v>
      </c>
      <c r="Y18" s="15">
        <v>4</v>
      </c>
      <c r="Z18" s="15">
        <v>4</v>
      </c>
      <c r="AA18" s="15">
        <v>3</v>
      </c>
      <c r="AB18" s="15">
        <v>3</v>
      </c>
      <c r="AC18" s="16">
        <f t="shared" si="0"/>
        <v>76</v>
      </c>
    </row>
    <row r="19" spans="1:29" x14ac:dyDescent="0.2">
      <c r="A19" s="17" t="s">
        <v>179</v>
      </c>
      <c r="B19" s="15">
        <v>3</v>
      </c>
      <c r="C19" s="15">
        <v>4</v>
      </c>
      <c r="D19" s="15">
        <v>4</v>
      </c>
      <c r="E19" s="15">
        <v>3</v>
      </c>
      <c r="F19" s="15">
        <v>3</v>
      </c>
      <c r="G19" s="15">
        <v>4</v>
      </c>
      <c r="H19" s="15">
        <v>2</v>
      </c>
      <c r="I19" s="15">
        <v>2</v>
      </c>
      <c r="J19" s="15">
        <v>4</v>
      </c>
      <c r="K19" s="15">
        <v>2</v>
      </c>
      <c r="L19" s="15">
        <v>4</v>
      </c>
      <c r="M19" s="15">
        <v>4</v>
      </c>
      <c r="N19" s="15">
        <v>4</v>
      </c>
      <c r="O19" s="15">
        <v>4</v>
      </c>
      <c r="P19" s="15">
        <v>2</v>
      </c>
      <c r="Q19" s="15">
        <v>4</v>
      </c>
      <c r="R19" s="15">
        <v>2</v>
      </c>
      <c r="S19" s="15">
        <v>2</v>
      </c>
      <c r="T19" s="15">
        <v>3</v>
      </c>
      <c r="U19" s="15">
        <v>4</v>
      </c>
      <c r="V19" s="15">
        <v>4</v>
      </c>
      <c r="W19" s="15">
        <v>3</v>
      </c>
      <c r="X19" s="15">
        <v>4</v>
      </c>
      <c r="Y19" s="15">
        <v>4</v>
      </c>
      <c r="Z19" s="15">
        <v>4</v>
      </c>
      <c r="AA19" s="15">
        <v>3</v>
      </c>
      <c r="AB19" s="15">
        <v>4</v>
      </c>
      <c r="AC19" s="16">
        <f t="shared" si="0"/>
        <v>90</v>
      </c>
    </row>
    <row r="20" spans="1:29" x14ac:dyDescent="0.2">
      <c r="A20" s="17" t="s">
        <v>180</v>
      </c>
      <c r="B20" s="15">
        <v>3</v>
      </c>
      <c r="C20" s="15">
        <v>3</v>
      </c>
      <c r="D20" s="15">
        <v>2</v>
      </c>
      <c r="E20" s="15">
        <v>3</v>
      </c>
      <c r="F20" s="15">
        <v>1</v>
      </c>
      <c r="G20" s="15">
        <v>3</v>
      </c>
      <c r="H20" s="15">
        <v>3</v>
      </c>
      <c r="I20" s="15">
        <v>1</v>
      </c>
      <c r="J20" s="15">
        <v>3</v>
      </c>
      <c r="K20" s="15">
        <v>2</v>
      </c>
      <c r="L20" s="15">
        <v>3</v>
      </c>
      <c r="M20" s="15">
        <v>3</v>
      </c>
      <c r="N20" s="15">
        <v>2</v>
      </c>
      <c r="O20" s="15">
        <v>3</v>
      </c>
      <c r="P20" s="15">
        <v>2</v>
      </c>
      <c r="Q20" s="15">
        <v>4</v>
      </c>
      <c r="R20" s="15">
        <v>3</v>
      </c>
      <c r="S20" s="15">
        <v>3</v>
      </c>
      <c r="T20" s="15">
        <v>2</v>
      </c>
      <c r="U20" s="15">
        <v>2</v>
      </c>
      <c r="V20" s="15">
        <v>3</v>
      </c>
      <c r="W20" s="15">
        <v>3</v>
      </c>
      <c r="X20" s="15">
        <v>2</v>
      </c>
      <c r="Y20" s="15">
        <v>3</v>
      </c>
      <c r="Z20" s="15">
        <v>3</v>
      </c>
      <c r="AA20" s="15">
        <v>3</v>
      </c>
      <c r="AB20" s="15">
        <v>3</v>
      </c>
      <c r="AC20" s="16">
        <f t="shared" si="0"/>
        <v>71</v>
      </c>
    </row>
    <row r="21" spans="1:29" x14ac:dyDescent="0.2">
      <c r="A21" s="17" t="s">
        <v>181</v>
      </c>
      <c r="B21" s="15">
        <v>3</v>
      </c>
      <c r="C21" s="15">
        <v>2</v>
      </c>
      <c r="D21" s="15">
        <v>2</v>
      </c>
      <c r="E21" s="15">
        <v>2</v>
      </c>
      <c r="F21" s="15">
        <v>3</v>
      </c>
      <c r="G21" s="15">
        <v>2</v>
      </c>
      <c r="H21" s="15">
        <v>4</v>
      </c>
      <c r="I21" s="15">
        <v>2</v>
      </c>
      <c r="J21" s="15">
        <v>3</v>
      </c>
      <c r="K21" s="15">
        <v>3</v>
      </c>
      <c r="L21" s="15">
        <v>3</v>
      </c>
      <c r="M21" s="15">
        <v>1</v>
      </c>
      <c r="N21" s="15">
        <v>2</v>
      </c>
      <c r="O21" s="15">
        <v>3</v>
      </c>
      <c r="P21" s="15">
        <v>1</v>
      </c>
      <c r="Q21" s="15">
        <v>3</v>
      </c>
      <c r="R21" s="15">
        <v>1</v>
      </c>
      <c r="S21" s="15">
        <v>3</v>
      </c>
      <c r="T21" s="15">
        <v>1</v>
      </c>
      <c r="U21" s="15">
        <v>1</v>
      </c>
      <c r="V21" s="15">
        <v>3</v>
      </c>
      <c r="W21" s="15">
        <v>3</v>
      </c>
      <c r="X21" s="15">
        <v>1</v>
      </c>
      <c r="Y21" s="15">
        <v>3</v>
      </c>
      <c r="Z21" s="15">
        <v>4</v>
      </c>
      <c r="AA21" s="15">
        <v>3</v>
      </c>
      <c r="AB21" s="15">
        <v>1</v>
      </c>
      <c r="AC21" s="16">
        <f t="shared" si="0"/>
        <v>63</v>
      </c>
    </row>
    <row r="22" spans="1:29" x14ac:dyDescent="0.2">
      <c r="A22" s="17" t="s">
        <v>182</v>
      </c>
      <c r="B22" s="15">
        <v>4</v>
      </c>
      <c r="C22" s="15">
        <v>4</v>
      </c>
      <c r="D22" s="15">
        <v>4</v>
      </c>
      <c r="E22" s="15">
        <v>4</v>
      </c>
      <c r="F22" s="15">
        <v>2</v>
      </c>
      <c r="G22" s="15">
        <v>4</v>
      </c>
      <c r="H22" s="15">
        <v>4</v>
      </c>
      <c r="I22" s="15">
        <v>4</v>
      </c>
      <c r="J22" s="15">
        <v>4</v>
      </c>
      <c r="K22" s="15">
        <v>1</v>
      </c>
      <c r="L22" s="15">
        <v>4</v>
      </c>
      <c r="M22" s="15">
        <v>4</v>
      </c>
      <c r="N22" s="15">
        <v>4</v>
      </c>
      <c r="O22" s="15">
        <v>4</v>
      </c>
      <c r="P22" s="15">
        <v>4</v>
      </c>
      <c r="Q22" s="15">
        <v>4</v>
      </c>
      <c r="R22" s="15">
        <v>2</v>
      </c>
      <c r="S22" s="15">
        <v>4</v>
      </c>
      <c r="T22" s="15">
        <v>1</v>
      </c>
      <c r="U22" s="15">
        <v>4</v>
      </c>
      <c r="V22" s="15">
        <v>4</v>
      </c>
      <c r="W22" s="15">
        <v>4</v>
      </c>
      <c r="X22" s="15">
        <v>4</v>
      </c>
      <c r="Y22" s="15">
        <v>4</v>
      </c>
      <c r="Z22" s="15">
        <v>4</v>
      </c>
      <c r="AA22" s="15">
        <v>4</v>
      </c>
      <c r="AB22" s="15">
        <v>1</v>
      </c>
      <c r="AC22" s="16">
        <f t="shared" si="0"/>
        <v>95</v>
      </c>
    </row>
    <row r="23" spans="1:29" x14ac:dyDescent="0.2">
      <c r="A23" s="17" t="s">
        <v>183</v>
      </c>
      <c r="B23" s="15">
        <v>4</v>
      </c>
      <c r="C23" s="15">
        <v>3</v>
      </c>
      <c r="D23" s="15">
        <v>3</v>
      </c>
      <c r="E23" s="15">
        <v>3</v>
      </c>
      <c r="F23" s="15">
        <v>2</v>
      </c>
      <c r="G23" s="15">
        <v>2</v>
      </c>
      <c r="H23" s="15">
        <v>3</v>
      </c>
      <c r="I23" s="15">
        <v>3</v>
      </c>
      <c r="J23" s="15">
        <v>2</v>
      </c>
      <c r="K23" s="15">
        <v>3</v>
      </c>
      <c r="L23" s="15">
        <v>3</v>
      </c>
      <c r="M23" s="15">
        <v>3</v>
      </c>
      <c r="N23" s="15">
        <v>3</v>
      </c>
      <c r="O23" s="15">
        <v>3</v>
      </c>
      <c r="P23" s="15">
        <v>2</v>
      </c>
      <c r="Q23" s="15">
        <v>3</v>
      </c>
      <c r="R23" s="15">
        <v>3</v>
      </c>
      <c r="S23" s="15">
        <v>3</v>
      </c>
      <c r="T23" s="15">
        <v>3</v>
      </c>
      <c r="U23" s="15">
        <v>2</v>
      </c>
      <c r="V23" s="15">
        <v>3</v>
      </c>
      <c r="W23" s="15">
        <v>3</v>
      </c>
      <c r="X23" s="15">
        <v>3</v>
      </c>
      <c r="Y23" s="15">
        <v>4</v>
      </c>
      <c r="Z23" s="15">
        <v>3</v>
      </c>
      <c r="AA23" s="15">
        <v>3</v>
      </c>
      <c r="AB23" s="15">
        <v>3</v>
      </c>
      <c r="AC23" s="16">
        <f t="shared" si="0"/>
        <v>78</v>
      </c>
    </row>
    <row r="24" spans="1:29" x14ac:dyDescent="0.2">
      <c r="A24" s="17" t="s">
        <v>184</v>
      </c>
      <c r="B24" s="15">
        <v>2</v>
      </c>
      <c r="C24" s="15">
        <v>3</v>
      </c>
      <c r="D24" s="15">
        <v>2</v>
      </c>
      <c r="E24" s="15">
        <v>2</v>
      </c>
      <c r="F24" s="15">
        <v>1</v>
      </c>
      <c r="G24" s="15">
        <v>2</v>
      </c>
      <c r="H24" s="15">
        <v>3</v>
      </c>
      <c r="I24" s="15">
        <v>3</v>
      </c>
      <c r="J24" s="15">
        <v>2</v>
      </c>
      <c r="K24" s="15">
        <v>2</v>
      </c>
      <c r="L24" s="15">
        <v>2</v>
      </c>
      <c r="M24" s="15">
        <v>2</v>
      </c>
      <c r="N24" s="15">
        <v>2</v>
      </c>
      <c r="O24" s="15">
        <v>2</v>
      </c>
      <c r="P24" s="15">
        <v>1</v>
      </c>
      <c r="Q24" s="15">
        <v>3</v>
      </c>
      <c r="R24" s="15">
        <v>2</v>
      </c>
      <c r="S24" s="15">
        <v>3</v>
      </c>
      <c r="T24" s="15">
        <v>2</v>
      </c>
      <c r="U24" s="15">
        <v>1</v>
      </c>
      <c r="V24" s="15">
        <v>3</v>
      </c>
      <c r="W24" s="15">
        <v>2</v>
      </c>
      <c r="X24" s="15">
        <v>2</v>
      </c>
      <c r="Y24" s="15">
        <v>3</v>
      </c>
      <c r="Z24" s="15">
        <v>2</v>
      </c>
      <c r="AA24" s="15">
        <v>2</v>
      </c>
      <c r="AB24" s="15">
        <v>1</v>
      </c>
      <c r="AC24" s="16">
        <f t="shared" si="0"/>
        <v>57</v>
      </c>
    </row>
    <row r="25" spans="1:29" x14ac:dyDescent="0.2">
      <c r="A25" s="17" t="s">
        <v>185</v>
      </c>
      <c r="B25" s="15">
        <v>3</v>
      </c>
      <c r="C25" s="15">
        <v>2</v>
      </c>
      <c r="D25" s="15">
        <v>2</v>
      </c>
      <c r="E25" s="15">
        <v>3</v>
      </c>
      <c r="F25" s="15">
        <v>3</v>
      </c>
      <c r="G25" s="15">
        <v>3</v>
      </c>
      <c r="H25" s="15">
        <v>4</v>
      </c>
      <c r="I25" s="15">
        <v>3</v>
      </c>
      <c r="J25" s="15">
        <v>3</v>
      </c>
      <c r="K25" s="15">
        <v>3</v>
      </c>
      <c r="L25" s="15">
        <v>3</v>
      </c>
      <c r="M25" s="15">
        <v>2</v>
      </c>
      <c r="N25" s="15">
        <v>3</v>
      </c>
      <c r="O25" s="15">
        <v>3</v>
      </c>
      <c r="P25" s="15">
        <v>2</v>
      </c>
      <c r="Q25" s="15">
        <v>3</v>
      </c>
      <c r="R25" s="15">
        <v>3</v>
      </c>
      <c r="S25" s="15">
        <v>2</v>
      </c>
      <c r="T25" s="15">
        <v>2</v>
      </c>
      <c r="U25" s="15">
        <v>3</v>
      </c>
      <c r="V25" s="15">
        <v>3</v>
      </c>
      <c r="W25" s="15">
        <v>3</v>
      </c>
      <c r="X25" s="15">
        <v>3</v>
      </c>
      <c r="Y25" s="15">
        <v>4</v>
      </c>
      <c r="Z25" s="15">
        <v>4</v>
      </c>
      <c r="AA25" s="15">
        <v>3</v>
      </c>
      <c r="AB25" s="15">
        <v>3</v>
      </c>
      <c r="AC25" s="16">
        <f t="shared" si="0"/>
        <v>78</v>
      </c>
    </row>
    <row r="26" spans="1:29" x14ac:dyDescent="0.2">
      <c r="A26" s="17" t="s">
        <v>186</v>
      </c>
      <c r="B26" s="15">
        <v>3</v>
      </c>
      <c r="C26" s="15">
        <v>3</v>
      </c>
      <c r="D26" s="15">
        <v>2</v>
      </c>
      <c r="E26" s="15">
        <v>2</v>
      </c>
      <c r="F26" s="15">
        <v>2</v>
      </c>
      <c r="G26" s="15">
        <v>2</v>
      </c>
      <c r="H26" s="15">
        <v>3</v>
      </c>
      <c r="I26" s="15">
        <v>1</v>
      </c>
      <c r="J26" s="15">
        <v>3</v>
      </c>
      <c r="K26" s="15">
        <v>3</v>
      </c>
      <c r="L26" s="15">
        <v>2</v>
      </c>
      <c r="M26" s="15">
        <v>2</v>
      </c>
      <c r="N26" s="15">
        <v>2</v>
      </c>
      <c r="O26" s="15">
        <v>2</v>
      </c>
      <c r="P26" s="15">
        <v>3</v>
      </c>
      <c r="Q26" s="15">
        <v>3</v>
      </c>
      <c r="R26" s="15">
        <v>2</v>
      </c>
      <c r="S26" s="15">
        <v>3</v>
      </c>
      <c r="T26" s="15">
        <v>2</v>
      </c>
      <c r="U26" s="15">
        <v>2</v>
      </c>
      <c r="V26" s="15">
        <v>2</v>
      </c>
      <c r="W26" s="15">
        <v>2</v>
      </c>
      <c r="X26" s="15">
        <v>2</v>
      </c>
      <c r="Y26" s="15">
        <v>2</v>
      </c>
      <c r="Z26" s="15">
        <v>2</v>
      </c>
      <c r="AA26" s="15">
        <v>2</v>
      </c>
      <c r="AB26" s="15">
        <v>3</v>
      </c>
      <c r="AC26" s="16">
        <f t="shared" si="0"/>
        <v>62</v>
      </c>
    </row>
    <row r="27" spans="1:29" x14ac:dyDescent="0.2">
      <c r="A27" s="17" t="s">
        <v>187</v>
      </c>
      <c r="B27" s="15">
        <v>2</v>
      </c>
      <c r="C27" s="15">
        <v>2</v>
      </c>
      <c r="D27" s="15">
        <v>2</v>
      </c>
      <c r="E27" s="15">
        <v>4</v>
      </c>
      <c r="F27" s="15">
        <v>1</v>
      </c>
      <c r="G27" s="15">
        <v>2</v>
      </c>
      <c r="H27" s="15">
        <v>2</v>
      </c>
      <c r="I27" s="15">
        <v>3</v>
      </c>
      <c r="J27" s="15">
        <v>2</v>
      </c>
      <c r="K27" s="15">
        <v>2</v>
      </c>
      <c r="L27" s="15">
        <v>4</v>
      </c>
      <c r="M27" s="15">
        <v>1</v>
      </c>
      <c r="N27" s="15">
        <v>2</v>
      </c>
      <c r="O27" s="15">
        <v>2</v>
      </c>
      <c r="P27" s="15">
        <v>1</v>
      </c>
      <c r="Q27" s="15">
        <v>4</v>
      </c>
      <c r="R27" s="15">
        <v>2</v>
      </c>
      <c r="S27" s="15">
        <v>2</v>
      </c>
      <c r="T27" s="15">
        <v>4</v>
      </c>
      <c r="U27" s="15">
        <v>4</v>
      </c>
      <c r="V27" s="15">
        <v>4</v>
      </c>
      <c r="W27" s="15">
        <v>4</v>
      </c>
      <c r="X27" s="15">
        <v>4</v>
      </c>
      <c r="Y27" s="15">
        <v>3</v>
      </c>
      <c r="Z27" s="15">
        <v>3</v>
      </c>
      <c r="AA27" s="15">
        <v>2</v>
      </c>
      <c r="AB27" s="15">
        <v>2</v>
      </c>
      <c r="AC27" s="16">
        <f t="shared" si="0"/>
        <v>70</v>
      </c>
    </row>
    <row r="28" spans="1:29" x14ac:dyDescent="0.2">
      <c r="A28" s="17" t="s">
        <v>188</v>
      </c>
      <c r="B28" s="15">
        <v>3</v>
      </c>
      <c r="C28" s="15">
        <v>4</v>
      </c>
      <c r="D28" s="15">
        <v>3</v>
      </c>
      <c r="E28" s="15">
        <v>2</v>
      </c>
      <c r="F28" s="15">
        <v>2</v>
      </c>
      <c r="G28" s="15">
        <v>4</v>
      </c>
      <c r="H28" s="15">
        <v>3</v>
      </c>
      <c r="I28" s="15">
        <v>4</v>
      </c>
      <c r="J28" s="15">
        <v>4</v>
      </c>
      <c r="K28" s="15">
        <v>3</v>
      </c>
      <c r="L28" s="15">
        <v>4</v>
      </c>
      <c r="M28" s="15">
        <v>2</v>
      </c>
      <c r="N28" s="15">
        <v>3</v>
      </c>
      <c r="O28" s="15">
        <v>3</v>
      </c>
      <c r="P28" s="15">
        <v>3</v>
      </c>
      <c r="Q28" s="15">
        <v>4</v>
      </c>
      <c r="R28" s="15">
        <v>3</v>
      </c>
      <c r="S28" s="15">
        <v>3</v>
      </c>
      <c r="T28" s="15">
        <v>3</v>
      </c>
      <c r="U28" s="15">
        <v>2</v>
      </c>
      <c r="V28" s="15">
        <v>4</v>
      </c>
      <c r="W28" s="15">
        <v>3</v>
      </c>
      <c r="X28" s="15">
        <v>2</v>
      </c>
      <c r="Y28" s="15">
        <v>3</v>
      </c>
      <c r="Z28" s="15">
        <v>4</v>
      </c>
      <c r="AA28" s="15">
        <v>3</v>
      </c>
      <c r="AB28" s="15">
        <v>3</v>
      </c>
      <c r="AC28" s="16">
        <f t="shared" si="0"/>
        <v>84</v>
      </c>
    </row>
    <row r="29" spans="1:29" x14ac:dyDescent="0.2">
      <c r="A29" s="17" t="s">
        <v>189</v>
      </c>
      <c r="B29" s="15">
        <v>4</v>
      </c>
      <c r="C29" s="15">
        <v>4</v>
      </c>
      <c r="D29" s="15">
        <v>2</v>
      </c>
      <c r="E29" s="15">
        <v>3</v>
      </c>
      <c r="F29" s="15">
        <v>2</v>
      </c>
      <c r="G29" s="15">
        <v>3</v>
      </c>
      <c r="H29" s="15">
        <v>4</v>
      </c>
      <c r="I29" s="15">
        <v>2</v>
      </c>
      <c r="J29" s="15">
        <v>3</v>
      </c>
      <c r="K29" s="15">
        <v>3</v>
      </c>
      <c r="L29" s="15">
        <v>3</v>
      </c>
      <c r="M29" s="15">
        <v>4</v>
      </c>
      <c r="N29" s="15">
        <v>3</v>
      </c>
      <c r="O29" s="15">
        <v>3</v>
      </c>
      <c r="P29" s="15">
        <v>3</v>
      </c>
      <c r="Q29" s="15">
        <v>4</v>
      </c>
      <c r="R29" s="15">
        <v>3</v>
      </c>
      <c r="S29" s="15">
        <v>4</v>
      </c>
      <c r="T29" s="15">
        <v>4</v>
      </c>
      <c r="U29" s="15">
        <v>3</v>
      </c>
      <c r="V29" s="15">
        <v>3</v>
      </c>
      <c r="W29" s="15">
        <v>3</v>
      </c>
      <c r="X29" s="15">
        <v>3</v>
      </c>
      <c r="Y29" s="15">
        <v>4</v>
      </c>
      <c r="Z29" s="15">
        <v>4</v>
      </c>
      <c r="AA29" s="15">
        <v>4</v>
      </c>
      <c r="AB29" s="15">
        <v>4</v>
      </c>
      <c r="AC29" s="16">
        <f t="shared" si="0"/>
        <v>89</v>
      </c>
    </row>
    <row r="30" spans="1:29" x14ac:dyDescent="0.2">
      <c r="A30" s="17" t="s">
        <v>190</v>
      </c>
      <c r="B30" s="15">
        <v>3</v>
      </c>
      <c r="C30" s="15">
        <v>4</v>
      </c>
      <c r="D30" s="15">
        <v>2</v>
      </c>
      <c r="E30" s="15">
        <v>4</v>
      </c>
      <c r="F30" s="15">
        <v>1</v>
      </c>
      <c r="G30" s="15">
        <v>2</v>
      </c>
      <c r="H30" s="15">
        <v>1</v>
      </c>
      <c r="I30" s="15">
        <v>1</v>
      </c>
      <c r="J30" s="15">
        <v>3</v>
      </c>
      <c r="K30" s="15">
        <v>1</v>
      </c>
      <c r="L30" s="15">
        <v>3</v>
      </c>
      <c r="M30" s="15">
        <v>2</v>
      </c>
      <c r="N30" s="15">
        <v>1</v>
      </c>
      <c r="O30" s="15">
        <v>1</v>
      </c>
      <c r="P30" s="15">
        <v>1</v>
      </c>
      <c r="Q30" s="15">
        <v>3</v>
      </c>
      <c r="R30" s="15">
        <v>3</v>
      </c>
      <c r="S30" s="15">
        <v>2</v>
      </c>
      <c r="T30" s="15">
        <v>2</v>
      </c>
      <c r="U30" s="15">
        <v>3</v>
      </c>
      <c r="V30" s="15">
        <v>3</v>
      </c>
      <c r="W30" s="15">
        <v>3</v>
      </c>
      <c r="X30" s="15">
        <v>3</v>
      </c>
      <c r="Y30" s="15">
        <v>3</v>
      </c>
      <c r="Z30" s="15">
        <v>3</v>
      </c>
      <c r="AA30" s="15">
        <v>3</v>
      </c>
      <c r="AB30" s="15">
        <v>2</v>
      </c>
      <c r="AC30" s="16">
        <f t="shared" si="0"/>
        <v>63</v>
      </c>
    </row>
    <row r="31" spans="1:29" x14ac:dyDescent="0.2">
      <c r="A31" s="17" t="s">
        <v>191</v>
      </c>
      <c r="B31" s="15">
        <v>4</v>
      </c>
      <c r="C31" s="15">
        <v>4</v>
      </c>
      <c r="D31" s="15">
        <v>1</v>
      </c>
      <c r="E31" s="15">
        <v>3</v>
      </c>
      <c r="F31" s="15">
        <v>2</v>
      </c>
      <c r="G31" s="15">
        <v>4</v>
      </c>
      <c r="H31" s="15">
        <v>4</v>
      </c>
      <c r="I31" s="15">
        <v>2</v>
      </c>
      <c r="J31" s="15">
        <v>4</v>
      </c>
      <c r="K31" s="15">
        <v>2</v>
      </c>
      <c r="L31" s="15">
        <v>4</v>
      </c>
      <c r="M31" s="15">
        <v>1</v>
      </c>
      <c r="N31" s="15">
        <v>3</v>
      </c>
      <c r="O31" s="15">
        <v>2</v>
      </c>
      <c r="P31" s="15">
        <v>2</v>
      </c>
      <c r="Q31" s="15">
        <v>2</v>
      </c>
      <c r="R31" s="15">
        <v>3</v>
      </c>
      <c r="S31" s="15">
        <v>3</v>
      </c>
      <c r="T31" s="15">
        <v>2</v>
      </c>
      <c r="U31" s="15">
        <v>3</v>
      </c>
      <c r="V31" s="15">
        <v>4</v>
      </c>
      <c r="W31" s="15">
        <v>4</v>
      </c>
      <c r="X31" s="15">
        <v>4</v>
      </c>
      <c r="Y31" s="15">
        <v>4</v>
      </c>
      <c r="Z31" s="15">
        <v>4</v>
      </c>
      <c r="AA31" s="15">
        <v>3</v>
      </c>
      <c r="AB31" s="15">
        <v>3</v>
      </c>
      <c r="AC31" s="16">
        <f t="shared" si="0"/>
        <v>81</v>
      </c>
    </row>
    <row r="32" spans="1:29" x14ac:dyDescent="0.2">
      <c r="A32" s="17" t="s">
        <v>192</v>
      </c>
      <c r="B32" s="15">
        <v>4</v>
      </c>
      <c r="C32" s="15">
        <v>3</v>
      </c>
      <c r="D32" s="15">
        <v>2</v>
      </c>
      <c r="E32" s="15">
        <v>2</v>
      </c>
      <c r="F32" s="15">
        <v>1</v>
      </c>
      <c r="G32" s="15">
        <v>2</v>
      </c>
      <c r="H32" s="15">
        <v>4</v>
      </c>
      <c r="I32" s="15">
        <v>4</v>
      </c>
      <c r="J32" s="15">
        <v>3</v>
      </c>
      <c r="K32" s="15">
        <v>4</v>
      </c>
      <c r="L32" s="15">
        <v>3</v>
      </c>
      <c r="M32" s="15">
        <v>2</v>
      </c>
      <c r="N32" s="15">
        <v>3</v>
      </c>
      <c r="O32" s="15">
        <v>4</v>
      </c>
      <c r="P32" s="15">
        <v>2</v>
      </c>
      <c r="Q32" s="15">
        <v>3</v>
      </c>
      <c r="R32" s="15">
        <v>3</v>
      </c>
      <c r="S32" s="15">
        <v>3</v>
      </c>
      <c r="T32" s="15">
        <v>3</v>
      </c>
      <c r="U32" s="15">
        <v>3</v>
      </c>
      <c r="V32" s="15">
        <v>4</v>
      </c>
      <c r="W32" s="15">
        <v>4</v>
      </c>
      <c r="X32" s="15">
        <v>3</v>
      </c>
      <c r="Y32" s="15">
        <v>4</v>
      </c>
      <c r="Z32" s="15">
        <v>4</v>
      </c>
      <c r="AA32" s="15">
        <v>3</v>
      </c>
      <c r="AB32" s="15">
        <v>3</v>
      </c>
      <c r="AC32" s="16">
        <f t="shared" si="0"/>
        <v>83</v>
      </c>
    </row>
    <row r="33" spans="1:29" x14ac:dyDescent="0.2">
      <c r="A33" s="17" t="s">
        <v>193</v>
      </c>
      <c r="B33" s="15">
        <v>3</v>
      </c>
      <c r="C33" s="15">
        <v>3</v>
      </c>
      <c r="D33" s="15">
        <v>2</v>
      </c>
      <c r="E33" s="15">
        <v>3</v>
      </c>
      <c r="F33" s="15">
        <v>4</v>
      </c>
      <c r="G33" s="15">
        <v>4</v>
      </c>
      <c r="H33" s="15">
        <v>3</v>
      </c>
      <c r="I33" s="15">
        <v>3</v>
      </c>
      <c r="J33" s="15">
        <v>4</v>
      </c>
      <c r="K33" s="15">
        <v>3</v>
      </c>
      <c r="L33" s="15">
        <v>4</v>
      </c>
      <c r="M33" s="15">
        <v>4</v>
      </c>
      <c r="N33" s="15">
        <v>4</v>
      </c>
      <c r="O33" s="15">
        <v>3</v>
      </c>
      <c r="P33" s="15">
        <v>2</v>
      </c>
      <c r="Q33" s="15">
        <v>4</v>
      </c>
      <c r="R33" s="15">
        <v>3</v>
      </c>
      <c r="S33" s="15">
        <v>4</v>
      </c>
      <c r="T33" s="15">
        <v>4</v>
      </c>
      <c r="U33" s="15">
        <v>2</v>
      </c>
      <c r="V33" s="15">
        <v>4</v>
      </c>
      <c r="W33" s="15">
        <v>4</v>
      </c>
      <c r="X33" s="15">
        <v>2</v>
      </c>
      <c r="Y33" s="15">
        <v>4</v>
      </c>
      <c r="Z33" s="15">
        <v>2</v>
      </c>
      <c r="AA33" s="15">
        <v>3</v>
      </c>
      <c r="AB33" s="15">
        <v>2</v>
      </c>
      <c r="AC33" s="16">
        <f t="shared" si="0"/>
        <v>87</v>
      </c>
    </row>
    <row r="34" spans="1:29" x14ac:dyDescent="0.2">
      <c r="A34" s="17" t="s">
        <v>194</v>
      </c>
      <c r="B34" s="15">
        <v>4</v>
      </c>
      <c r="C34" s="15">
        <v>4</v>
      </c>
      <c r="D34" s="15">
        <v>1</v>
      </c>
      <c r="E34" s="15">
        <v>3</v>
      </c>
      <c r="F34" s="15">
        <v>1</v>
      </c>
      <c r="G34" s="15">
        <v>1</v>
      </c>
      <c r="H34" s="15">
        <v>1</v>
      </c>
      <c r="I34" s="15">
        <v>4</v>
      </c>
      <c r="J34" s="15">
        <v>4</v>
      </c>
      <c r="K34" s="15">
        <v>1</v>
      </c>
      <c r="L34" s="15">
        <v>4</v>
      </c>
      <c r="M34" s="15">
        <v>4</v>
      </c>
      <c r="N34" s="15">
        <v>4</v>
      </c>
      <c r="O34" s="15">
        <v>4</v>
      </c>
      <c r="P34" s="15">
        <v>1</v>
      </c>
      <c r="Q34" s="15">
        <v>4</v>
      </c>
      <c r="R34" s="15">
        <v>4</v>
      </c>
      <c r="S34" s="15">
        <v>4</v>
      </c>
      <c r="T34" s="15">
        <v>4</v>
      </c>
      <c r="U34" s="15">
        <v>4</v>
      </c>
      <c r="V34" s="15">
        <v>4</v>
      </c>
      <c r="W34" s="15">
        <v>4</v>
      </c>
      <c r="X34" s="15">
        <v>4</v>
      </c>
      <c r="Y34" s="15">
        <v>4</v>
      </c>
      <c r="Z34" s="15">
        <v>4</v>
      </c>
      <c r="AA34" s="15">
        <v>4</v>
      </c>
      <c r="AB34" s="15">
        <v>4</v>
      </c>
      <c r="AC34" s="16">
        <f t="shared" si="0"/>
        <v>89</v>
      </c>
    </row>
    <row r="35" spans="1:29" x14ac:dyDescent="0.2">
      <c r="A35" s="17"/>
      <c r="B35" s="15">
        <f>CORREL(Table410[P1],Table410[TOTAL])</f>
        <v>0.66406581986748103</v>
      </c>
      <c r="C35" s="15">
        <f>CORREL(Table410[P2],Table410[TOTAL])</f>
        <v>0.49088001071062498</v>
      </c>
      <c r="D35" s="15">
        <f>CORREL(D5:D34,AC5:AC34)</f>
        <v>0.33466637468217764</v>
      </c>
      <c r="E35" s="15">
        <f>CORREL(E5:E34,AC5:AC34)</f>
        <v>0.35415773570481196</v>
      </c>
      <c r="F35" s="15">
        <f>CORREL(F5:F34,AC5:AC34)</f>
        <v>0.37422238858688345</v>
      </c>
      <c r="G35" s="15">
        <f>CORREL(G5:G34,AC5:AC34)</f>
        <v>0.47755174496970848</v>
      </c>
      <c r="H35" s="15">
        <f>CORREL(H5:H34,AC5:AC34)</f>
        <v>0.23949699056667118</v>
      </c>
      <c r="I35" s="15">
        <f>CORREL(I5:I34,AC5:AC34)</f>
        <v>0.37067341334784581</v>
      </c>
      <c r="J35" s="15">
        <f>CORREL(J5:J34,AC5:AC34)</f>
        <v>0.72374384776157141</v>
      </c>
      <c r="K35" s="15">
        <f>CORREL(K5:K34,AC5:AC34)</f>
        <v>0.14481776811570024</v>
      </c>
      <c r="L35" s="15">
        <f>CORREL(L5:L34,AC5:AC34)</f>
        <v>0.6482572118897777</v>
      </c>
      <c r="M35" s="15">
        <f>CORREL(M5:M34,AC5:AC34)</f>
        <v>0.57918924369206093</v>
      </c>
      <c r="N35" s="15">
        <f>CORREL(N5:N34,AC5:AC34)</f>
        <v>0.70251657525602462</v>
      </c>
      <c r="O35" s="15">
        <f>CORREL(O5:O34,AC5:AC34)</f>
        <v>0.4408494372835231</v>
      </c>
      <c r="P35" s="15">
        <f>CORREL(P5:P34,AC5:AC34)</f>
        <v>0.38629904748704219</v>
      </c>
      <c r="Q35" s="15">
        <f>CORREL(Q5:Q34,AC5:AC34)</f>
        <v>0.48239888128328995</v>
      </c>
      <c r="R35" s="15">
        <f>CORREL(R5:R34,AC5:AC34)</f>
        <v>0.43651030615874276</v>
      </c>
      <c r="S35" s="15">
        <f>CORREL(S5:S34,AC5:AC34)</f>
        <v>0.3856692184156929</v>
      </c>
      <c r="T35" s="15">
        <f>CORREL(T5:T34,AC5:AC34)</f>
        <v>0.3882388248840774</v>
      </c>
      <c r="U35" s="15">
        <f>CORREL(U5:U34,AC5:AC34)</f>
        <v>0.50597613928927976</v>
      </c>
      <c r="V35" s="15">
        <f>CORREL(V5:V34,AC5:AC34)</f>
        <v>0.6069388110155034</v>
      </c>
      <c r="W35" s="15">
        <f>CORREL(W5:W34,AC5:AC34)</f>
        <v>0.59525460407199593</v>
      </c>
      <c r="X35" s="15">
        <f>CORREL(X5:X34,AC5:AC34)</f>
        <v>0.46101295673185544</v>
      </c>
      <c r="Y35" s="15">
        <f>CORREL(Y5:Y34,AC5:AC34)</f>
        <v>0.67724145005036762</v>
      </c>
      <c r="Z35" s="15">
        <f>CORREL(Z5:Z34,AC5:AC34)</f>
        <v>0.55009810957842575</v>
      </c>
      <c r="AA35" s="15">
        <f>CORREL(AA5:AA34,AC5:AC34)</f>
        <v>0.69066644422779211</v>
      </c>
      <c r="AB35" s="15">
        <f>CORREL(AB5:AB34,AC5:AC34)</f>
        <v>0.43602760809754543</v>
      </c>
      <c r="AC35" s="16" t="s">
        <v>206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5806E-1EBE-4A52-B54F-3D90C1D33024}">
  <dimension ref="A1:R1333"/>
  <sheetViews>
    <sheetView tabSelected="1" zoomScale="60" zoomScaleNormal="60" workbookViewId="0">
      <selection activeCell="B3" sqref="B3:Q34"/>
    </sheetView>
  </sheetViews>
  <sheetFormatPr defaultRowHeight="12.75" x14ac:dyDescent="0.2"/>
  <cols>
    <col min="2" max="2" width="9.140625" style="1"/>
    <col min="4" max="7" width="9.140625" style="1"/>
    <col min="11" max="11" width="9.140625" style="1"/>
    <col min="15" max="15" width="9.140625" style="1"/>
    <col min="17" max="17" width="9.28515625" customWidth="1"/>
  </cols>
  <sheetData>
    <row r="1" spans="1:18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8" x14ac:dyDescent="0.2">
      <c r="B2"/>
      <c r="D2"/>
      <c r="E2"/>
      <c r="F2"/>
      <c r="G2"/>
      <c r="K2"/>
      <c r="O2"/>
    </row>
    <row r="3" spans="1:18" ht="15" x14ac:dyDescent="0.25">
      <c r="A3" s="2" t="s">
        <v>164</v>
      </c>
      <c r="B3" s="3" t="s">
        <v>124</v>
      </c>
      <c r="C3" s="3" t="s">
        <v>125</v>
      </c>
      <c r="D3" s="3" t="s">
        <v>126</v>
      </c>
      <c r="E3" s="3" t="s">
        <v>127</v>
      </c>
      <c r="F3" s="3" t="s">
        <v>128</v>
      </c>
      <c r="G3" s="3" t="s">
        <v>129</v>
      </c>
      <c r="H3" s="3" t="s">
        <v>130</v>
      </c>
      <c r="I3" s="3" t="s">
        <v>131</v>
      </c>
      <c r="J3" s="3" t="s">
        <v>132</v>
      </c>
      <c r="K3" s="3" t="s">
        <v>133</v>
      </c>
      <c r="L3" s="3" t="s">
        <v>134</v>
      </c>
      <c r="M3" s="3" t="s">
        <v>135</v>
      </c>
      <c r="N3" s="3" t="s">
        <v>136</v>
      </c>
      <c r="O3" s="3" t="s">
        <v>137</v>
      </c>
      <c r="P3" s="3" t="s">
        <v>138</v>
      </c>
      <c r="Q3" s="3" t="s">
        <v>139</v>
      </c>
      <c r="R3" s="8" t="s">
        <v>195</v>
      </c>
    </row>
    <row r="4" spans="1:18" ht="15" x14ac:dyDescent="0.25">
      <c r="A4" s="2"/>
      <c r="B4" s="19" t="s">
        <v>205</v>
      </c>
      <c r="C4" s="19" t="s">
        <v>205</v>
      </c>
      <c r="D4" s="19" t="s">
        <v>205</v>
      </c>
      <c r="E4" s="19" t="s">
        <v>205</v>
      </c>
      <c r="F4" s="19" t="s">
        <v>205</v>
      </c>
      <c r="G4" s="19" t="s">
        <v>205</v>
      </c>
      <c r="H4" s="19" t="s">
        <v>205</v>
      </c>
      <c r="I4" s="19" t="s">
        <v>205</v>
      </c>
      <c r="J4" s="19" t="s">
        <v>205</v>
      </c>
      <c r="K4" s="19" t="s">
        <v>205</v>
      </c>
      <c r="L4" s="19" t="s">
        <v>205</v>
      </c>
      <c r="M4" s="19" t="s">
        <v>205</v>
      </c>
      <c r="N4" s="19" t="s">
        <v>200</v>
      </c>
      <c r="O4" s="19" t="s">
        <v>200</v>
      </c>
      <c r="P4" s="19" t="s">
        <v>200</v>
      </c>
      <c r="Q4" s="19" t="s">
        <v>200</v>
      </c>
      <c r="R4" s="19">
        <f>SUM(Table39[[#This Row],[P1]:[P16]])</f>
        <v>0</v>
      </c>
    </row>
    <row r="5" spans="1:18" ht="15" x14ac:dyDescent="0.25">
      <c r="A5" s="9" t="s">
        <v>165</v>
      </c>
      <c r="B5" s="10">
        <v>2</v>
      </c>
      <c r="C5" s="4">
        <v>3</v>
      </c>
      <c r="D5" s="10">
        <v>2</v>
      </c>
      <c r="E5" s="10">
        <v>2</v>
      </c>
      <c r="F5" s="10">
        <v>1</v>
      </c>
      <c r="G5" s="10">
        <v>2</v>
      </c>
      <c r="H5" s="4">
        <v>2</v>
      </c>
      <c r="I5" s="4">
        <v>3</v>
      </c>
      <c r="J5" s="4">
        <v>2</v>
      </c>
      <c r="K5" s="10">
        <v>1</v>
      </c>
      <c r="L5" s="4">
        <v>2</v>
      </c>
      <c r="M5" s="4">
        <v>3</v>
      </c>
      <c r="N5" s="4">
        <v>2</v>
      </c>
      <c r="O5" s="10">
        <v>3</v>
      </c>
      <c r="P5" s="4">
        <v>3</v>
      </c>
      <c r="Q5" s="4">
        <v>2</v>
      </c>
      <c r="R5" s="11">
        <f>SUM(Table39[[#This Row],[P1]:[P16]])</f>
        <v>35</v>
      </c>
    </row>
    <row r="6" spans="1:18" ht="15" x14ac:dyDescent="0.25">
      <c r="A6" s="9" t="s">
        <v>166</v>
      </c>
      <c r="B6" s="10">
        <v>4</v>
      </c>
      <c r="C6" s="4">
        <v>4</v>
      </c>
      <c r="D6" s="10">
        <v>3</v>
      </c>
      <c r="E6" s="10">
        <v>3</v>
      </c>
      <c r="F6" s="10">
        <v>2</v>
      </c>
      <c r="G6" s="10">
        <v>3</v>
      </c>
      <c r="H6" s="4">
        <v>4</v>
      </c>
      <c r="I6" s="4">
        <v>4</v>
      </c>
      <c r="J6" s="4">
        <v>4</v>
      </c>
      <c r="K6" s="10">
        <v>3</v>
      </c>
      <c r="L6" s="4">
        <v>4</v>
      </c>
      <c r="M6" s="4">
        <v>4</v>
      </c>
      <c r="N6" s="4">
        <v>4</v>
      </c>
      <c r="O6" s="10">
        <v>4</v>
      </c>
      <c r="P6" s="4">
        <v>4</v>
      </c>
      <c r="Q6" s="4">
        <v>4</v>
      </c>
      <c r="R6" s="11">
        <f>SUM(Table39[[#This Row],[P1]:[P16]])</f>
        <v>58</v>
      </c>
    </row>
    <row r="7" spans="1:18" ht="15" x14ac:dyDescent="0.25">
      <c r="A7" s="9" t="s">
        <v>167</v>
      </c>
      <c r="B7" s="10">
        <v>4</v>
      </c>
      <c r="C7" s="4">
        <v>4</v>
      </c>
      <c r="D7" s="10">
        <v>1</v>
      </c>
      <c r="E7" s="10">
        <v>4</v>
      </c>
      <c r="F7" s="10">
        <v>3</v>
      </c>
      <c r="G7" s="10">
        <v>4</v>
      </c>
      <c r="H7" s="4">
        <v>1</v>
      </c>
      <c r="I7" s="4">
        <v>2</v>
      </c>
      <c r="J7" s="4">
        <v>1</v>
      </c>
      <c r="K7" s="10">
        <v>3</v>
      </c>
      <c r="L7" s="4">
        <v>1</v>
      </c>
      <c r="M7" s="4">
        <v>2</v>
      </c>
      <c r="N7" s="4">
        <v>1</v>
      </c>
      <c r="O7" s="10">
        <v>1</v>
      </c>
      <c r="P7" s="4">
        <v>3</v>
      </c>
      <c r="Q7" s="4">
        <v>4</v>
      </c>
      <c r="R7" s="11">
        <f>SUM(Table39[[#This Row],[P1]:[P16]])</f>
        <v>39</v>
      </c>
    </row>
    <row r="8" spans="1:18" ht="15" x14ac:dyDescent="0.25">
      <c r="A8" s="9" t="s">
        <v>168</v>
      </c>
      <c r="B8" s="10">
        <v>3</v>
      </c>
      <c r="C8" s="4">
        <v>3</v>
      </c>
      <c r="D8" s="10">
        <v>2</v>
      </c>
      <c r="E8" s="10">
        <v>2</v>
      </c>
      <c r="F8" s="10">
        <v>2</v>
      </c>
      <c r="G8" s="10">
        <v>2</v>
      </c>
      <c r="H8" s="4">
        <v>3</v>
      </c>
      <c r="I8" s="4">
        <v>4</v>
      </c>
      <c r="J8" s="4">
        <v>3</v>
      </c>
      <c r="K8" s="10">
        <v>2</v>
      </c>
      <c r="L8" s="4">
        <v>3</v>
      </c>
      <c r="M8" s="4">
        <v>2</v>
      </c>
      <c r="N8" s="4">
        <v>3</v>
      </c>
      <c r="O8" s="10">
        <v>2</v>
      </c>
      <c r="P8" s="4">
        <v>3</v>
      </c>
      <c r="Q8" s="4">
        <v>3</v>
      </c>
      <c r="R8" s="11">
        <f>SUM(Table39[[#This Row],[P1]:[P16]])</f>
        <v>42</v>
      </c>
    </row>
    <row r="9" spans="1:18" ht="15" x14ac:dyDescent="0.25">
      <c r="A9" s="9" t="s">
        <v>169</v>
      </c>
      <c r="B9" s="10">
        <v>2</v>
      </c>
      <c r="C9" s="4">
        <v>3</v>
      </c>
      <c r="D9" s="10">
        <v>1</v>
      </c>
      <c r="E9" s="10">
        <v>3</v>
      </c>
      <c r="F9" s="10">
        <v>1</v>
      </c>
      <c r="G9" s="10">
        <v>2</v>
      </c>
      <c r="H9" s="4">
        <v>3</v>
      </c>
      <c r="I9" s="4">
        <v>3</v>
      </c>
      <c r="J9" s="4">
        <v>4</v>
      </c>
      <c r="K9" s="10">
        <v>2</v>
      </c>
      <c r="L9" s="4">
        <v>2</v>
      </c>
      <c r="M9" s="4">
        <v>3</v>
      </c>
      <c r="N9" s="4">
        <v>3</v>
      </c>
      <c r="O9" s="10">
        <v>1</v>
      </c>
      <c r="P9" s="4">
        <v>3</v>
      </c>
      <c r="Q9" s="4">
        <v>3</v>
      </c>
      <c r="R9" s="11">
        <f>SUM(Table39[[#This Row],[P1]:[P16]])</f>
        <v>39</v>
      </c>
    </row>
    <row r="10" spans="1:18" ht="15" x14ac:dyDescent="0.25">
      <c r="A10" s="9" t="s">
        <v>170</v>
      </c>
      <c r="B10" s="10">
        <v>4</v>
      </c>
      <c r="C10" s="4">
        <v>3</v>
      </c>
      <c r="D10" s="10">
        <v>2</v>
      </c>
      <c r="E10" s="10">
        <v>3</v>
      </c>
      <c r="F10" s="10">
        <v>1</v>
      </c>
      <c r="G10" s="10">
        <v>2</v>
      </c>
      <c r="H10" s="4">
        <v>4</v>
      </c>
      <c r="I10" s="4">
        <v>4</v>
      </c>
      <c r="J10" s="4">
        <v>4</v>
      </c>
      <c r="K10" s="10">
        <v>3</v>
      </c>
      <c r="L10" s="4">
        <v>4</v>
      </c>
      <c r="M10" s="4">
        <v>4</v>
      </c>
      <c r="N10" s="4">
        <v>4</v>
      </c>
      <c r="O10" s="10">
        <v>4</v>
      </c>
      <c r="P10" s="4">
        <v>4</v>
      </c>
      <c r="Q10" s="4">
        <v>3</v>
      </c>
      <c r="R10" s="11">
        <f>SUM(Table39[[#This Row],[P1]:[P16]])</f>
        <v>53</v>
      </c>
    </row>
    <row r="11" spans="1:18" ht="15" x14ac:dyDescent="0.25">
      <c r="A11" s="9" t="s">
        <v>171</v>
      </c>
      <c r="B11" s="10">
        <v>2</v>
      </c>
      <c r="C11" s="4">
        <v>2</v>
      </c>
      <c r="D11" s="10">
        <v>2</v>
      </c>
      <c r="E11" s="10">
        <v>2</v>
      </c>
      <c r="F11" s="10">
        <v>2</v>
      </c>
      <c r="G11" s="10">
        <v>2</v>
      </c>
      <c r="H11" s="4">
        <v>2</v>
      </c>
      <c r="I11" s="4">
        <v>2</v>
      </c>
      <c r="J11" s="4">
        <v>2</v>
      </c>
      <c r="K11" s="10">
        <v>2</v>
      </c>
      <c r="L11" s="4">
        <v>2</v>
      </c>
      <c r="M11" s="4">
        <v>2</v>
      </c>
      <c r="N11" s="4">
        <v>2</v>
      </c>
      <c r="O11" s="10">
        <v>2</v>
      </c>
      <c r="P11" s="4">
        <v>2</v>
      </c>
      <c r="Q11" s="4">
        <v>2</v>
      </c>
      <c r="R11" s="11">
        <f>SUM(Table39[[#This Row],[P1]:[P16]])</f>
        <v>32</v>
      </c>
    </row>
    <row r="12" spans="1:18" ht="15" x14ac:dyDescent="0.25">
      <c r="A12" s="9" t="s">
        <v>172</v>
      </c>
      <c r="B12" s="10">
        <v>3</v>
      </c>
      <c r="C12" s="4">
        <v>3</v>
      </c>
      <c r="D12" s="10">
        <v>2</v>
      </c>
      <c r="E12" s="10">
        <v>3</v>
      </c>
      <c r="F12" s="10">
        <v>1</v>
      </c>
      <c r="G12" s="10">
        <v>2</v>
      </c>
      <c r="H12" s="4">
        <v>3</v>
      </c>
      <c r="I12" s="4">
        <v>2</v>
      </c>
      <c r="J12" s="4">
        <v>2</v>
      </c>
      <c r="K12" s="10">
        <v>2</v>
      </c>
      <c r="L12" s="4">
        <v>3</v>
      </c>
      <c r="M12" s="4">
        <v>3</v>
      </c>
      <c r="N12" s="4">
        <v>3</v>
      </c>
      <c r="O12" s="10">
        <v>3</v>
      </c>
      <c r="P12" s="4">
        <v>3</v>
      </c>
      <c r="Q12" s="4">
        <v>3</v>
      </c>
      <c r="R12" s="11">
        <f>SUM(Table39[[#This Row],[P1]:[P16]])</f>
        <v>41</v>
      </c>
    </row>
    <row r="13" spans="1:18" ht="15" x14ac:dyDescent="0.25">
      <c r="A13" s="9" t="s">
        <v>173</v>
      </c>
      <c r="B13" s="10">
        <v>3</v>
      </c>
      <c r="C13" s="4">
        <v>3</v>
      </c>
      <c r="D13" s="10">
        <v>1</v>
      </c>
      <c r="E13" s="10">
        <v>3</v>
      </c>
      <c r="F13" s="10">
        <v>3</v>
      </c>
      <c r="G13" s="10">
        <v>3</v>
      </c>
      <c r="H13" s="4">
        <v>2</v>
      </c>
      <c r="I13" s="4">
        <v>3</v>
      </c>
      <c r="J13" s="4">
        <v>3</v>
      </c>
      <c r="K13" s="10">
        <v>3</v>
      </c>
      <c r="L13" s="4">
        <v>2</v>
      </c>
      <c r="M13" s="4">
        <v>2</v>
      </c>
      <c r="N13" s="4">
        <v>3</v>
      </c>
      <c r="O13" s="10">
        <v>1</v>
      </c>
      <c r="P13" s="4">
        <v>3</v>
      </c>
      <c r="Q13" s="4">
        <v>3</v>
      </c>
      <c r="R13" s="11">
        <f>SUM(Table39[[#This Row],[P1]:[P16]])</f>
        <v>41</v>
      </c>
    </row>
    <row r="14" spans="1:18" ht="15" x14ac:dyDescent="0.25">
      <c r="A14" s="9" t="s">
        <v>174</v>
      </c>
      <c r="B14" s="10">
        <v>2</v>
      </c>
      <c r="C14" s="4">
        <v>3</v>
      </c>
      <c r="D14" s="10">
        <v>2</v>
      </c>
      <c r="E14" s="10">
        <v>2</v>
      </c>
      <c r="F14" s="10">
        <v>2</v>
      </c>
      <c r="G14" s="10">
        <v>3</v>
      </c>
      <c r="H14" s="4">
        <v>3</v>
      </c>
      <c r="I14" s="4">
        <v>3</v>
      </c>
      <c r="J14" s="4">
        <v>3</v>
      </c>
      <c r="K14" s="10">
        <v>3</v>
      </c>
      <c r="L14" s="4">
        <v>3</v>
      </c>
      <c r="M14" s="4">
        <v>3</v>
      </c>
      <c r="N14" s="4">
        <v>3</v>
      </c>
      <c r="O14" s="10">
        <v>1</v>
      </c>
      <c r="P14" s="4">
        <v>3</v>
      </c>
      <c r="Q14" s="4">
        <v>3</v>
      </c>
      <c r="R14" s="11">
        <f>SUM(Table39[[#This Row],[P1]:[P16]])</f>
        <v>42</v>
      </c>
    </row>
    <row r="15" spans="1:18" ht="15" x14ac:dyDescent="0.25">
      <c r="A15" s="9" t="s">
        <v>175</v>
      </c>
      <c r="B15" s="10">
        <v>2</v>
      </c>
      <c r="C15" s="4">
        <v>4</v>
      </c>
      <c r="D15" s="10">
        <v>2</v>
      </c>
      <c r="E15" s="10">
        <v>3</v>
      </c>
      <c r="F15" s="10">
        <v>3</v>
      </c>
      <c r="G15" s="10">
        <v>2</v>
      </c>
      <c r="H15" s="4">
        <v>3</v>
      </c>
      <c r="I15" s="4">
        <v>3</v>
      </c>
      <c r="J15" s="4">
        <v>3</v>
      </c>
      <c r="K15" s="10">
        <v>1</v>
      </c>
      <c r="L15" s="4">
        <v>4</v>
      </c>
      <c r="M15" s="4">
        <v>4</v>
      </c>
      <c r="N15" s="4">
        <v>3</v>
      </c>
      <c r="O15" s="10">
        <v>2</v>
      </c>
      <c r="P15" s="4">
        <v>3</v>
      </c>
      <c r="Q15" s="4">
        <v>3</v>
      </c>
      <c r="R15" s="11">
        <f>SUM(Table39[[#This Row],[P1]:[P16]])</f>
        <v>45</v>
      </c>
    </row>
    <row r="16" spans="1:18" ht="15" x14ac:dyDescent="0.25">
      <c r="A16" s="9" t="s">
        <v>176</v>
      </c>
      <c r="B16" s="10">
        <v>2</v>
      </c>
      <c r="C16" s="4">
        <v>3</v>
      </c>
      <c r="D16" s="10">
        <v>2</v>
      </c>
      <c r="E16" s="10">
        <v>3</v>
      </c>
      <c r="F16" s="10">
        <v>2</v>
      </c>
      <c r="G16" s="10">
        <v>2</v>
      </c>
      <c r="H16" s="4">
        <v>2</v>
      </c>
      <c r="I16" s="4">
        <v>3</v>
      </c>
      <c r="J16" s="4">
        <v>3</v>
      </c>
      <c r="K16" s="10">
        <v>3</v>
      </c>
      <c r="L16" s="4">
        <v>3</v>
      </c>
      <c r="M16" s="4">
        <v>3</v>
      </c>
      <c r="N16" s="4">
        <v>3</v>
      </c>
      <c r="O16" s="10">
        <v>3</v>
      </c>
      <c r="P16" s="4">
        <v>3</v>
      </c>
      <c r="Q16" s="4">
        <v>3</v>
      </c>
      <c r="R16" s="11">
        <f>SUM(Table39[[#This Row],[P1]:[P16]])</f>
        <v>43</v>
      </c>
    </row>
    <row r="17" spans="1:18" ht="15" x14ac:dyDescent="0.25">
      <c r="A17" s="9" t="s">
        <v>177</v>
      </c>
      <c r="B17" s="10">
        <v>3</v>
      </c>
      <c r="C17" s="4">
        <v>3</v>
      </c>
      <c r="D17" s="10">
        <v>3</v>
      </c>
      <c r="E17" s="10">
        <v>2</v>
      </c>
      <c r="F17" s="10">
        <v>3</v>
      </c>
      <c r="G17" s="10">
        <v>3</v>
      </c>
      <c r="H17" s="4">
        <v>4</v>
      </c>
      <c r="I17" s="4">
        <v>4</v>
      </c>
      <c r="J17" s="4">
        <v>4</v>
      </c>
      <c r="K17" s="10">
        <v>4</v>
      </c>
      <c r="L17" s="4">
        <v>3</v>
      </c>
      <c r="M17" s="4">
        <v>3</v>
      </c>
      <c r="N17" s="4">
        <v>4</v>
      </c>
      <c r="O17" s="10">
        <v>1</v>
      </c>
      <c r="P17" s="4">
        <v>4</v>
      </c>
      <c r="Q17" s="4">
        <v>3</v>
      </c>
      <c r="R17" s="11">
        <f>SUM(Table39[[#This Row],[P1]:[P16]])</f>
        <v>51</v>
      </c>
    </row>
    <row r="18" spans="1:18" ht="15" x14ac:dyDescent="0.25">
      <c r="A18" s="9" t="s">
        <v>178</v>
      </c>
      <c r="B18" s="10">
        <v>3</v>
      </c>
      <c r="C18" s="4">
        <v>3</v>
      </c>
      <c r="D18" s="10">
        <v>2</v>
      </c>
      <c r="E18" s="10">
        <v>2</v>
      </c>
      <c r="F18" s="10">
        <v>2</v>
      </c>
      <c r="G18" s="10">
        <v>2</v>
      </c>
      <c r="H18" s="4">
        <v>3</v>
      </c>
      <c r="I18" s="4">
        <v>4</v>
      </c>
      <c r="J18" s="4">
        <v>3</v>
      </c>
      <c r="K18" s="10">
        <v>2</v>
      </c>
      <c r="L18" s="4">
        <v>3</v>
      </c>
      <c r="M18" s="4">
        <v>2</v>
      </c>
      <c r="N18" s="4">
        <v>3</v>
      </c>
      <c r="O18" s="10">
        <v>2</v>
      </c>
      <c r="P18" s="4">
        <v>3</v>
      </c>
      <c r="Q18" s="4">
        <v>3</v>
      </c>
      <c r="R18" s="11">
        <f>SUM(Table39[[#This Row],[P1]:[P16]])</f>
        <v>42</v>
      </c>
    </row>
    <row r="19" spans="1:18" ht="15" x14ac:dyDescent="0.25">
      <c r="A19" s="9" t="s">
        <v>179</v>
      </c>
      <c r="B19" s="10">
        <v>4</v>
      </c>
      <c r="C19" s="4">
        <v>3</v>
      </c>
      <c r="D19" s="10">
        <v>2</v>
      </c>
      <c r="E19" s="10">
        <v>3</v>
      </c>
      <c r="F19" s="10">
        <v>2</v>
      </c>
      <c r="G19" s="10">
        <v>2</v>
      </c>
      <c r="H19" s="4">
        <v>3</v>
      </c>
      <c r="I19" s="4">
        <v>3</v>
      </c>
      <c r="J19" s="4">
        <v>4</v>
      </c>
      <c r="K19" s="10">
        <v>3</v>
      </c>
      <c r="L19" s="4">
        <v>4</v>
      </c>
      <c r="M19" s="4">
        <v>4</v>
      </c>
      <c r="N19" s="4">
        <v>2</v>
      </c>
      <c r="O19" s="10">
        <v>1</v>
      </c>
      <c r="P19" s="4">
        <v>2</v>
      </c>
      <c r="Q19" s="4">
        <v>3</v>
      </c>
      <c r="R19" s="11">
        <f>SUM(Table39[[#This Row],[P1]:[P16]])</f>
        <v>45</v>
      </c>
    </row>
    <row r="20" spans="1:18" ht="15" x14ac:dyDescent="0.25">
      <c r="A20" s="9" t="s">
        <v>180</v>
      </c>
      <c r="B20" s="10">
        <v>3</v>
      </c>
      <c r="C20" s="4">
        <v>3</v>
      </c>
      <c r="D20" s="10">
        <v>2</v>
      </c>
      <c r="E20" s="10">
        <v>3</v>
      </c>
      <c r="F20" s="10">
        <v>3</v>
      </c>
      <c r="G20" s="10">
        <v>3</v>
      </c>
      <c r="H20" s="4">
        <v>3</v>
      </c>
      <c r="I20" s="4">
        <v>3</v>
      </c>
      <c r="J20" s="4">
        <v>3</v>
      </c>
      <c r="K20" s="10">
        <v>3</v>
      </c>
      <c r="L20" s="4">
        <v>3</v>
      </c>
      <c r="M20" s="4">
        <v>3</v>
      </c>
      <c r="N20" s="4">
        <v>3</v>
      </c>
      <c r="O20" s="10">
        <v>4</v>
      </c>
      <c r="P20" s="4">
        <v>3</v>
      </c>
      <c r="Q20" s="4">
        <v>3</v>
      </c>
      <c r="R20" s="11">
        <f>SUM(Table39[[#This Row],[P1]:[P16]])</f>
        <v>48</v>
      </c>
    </row>
    <row r="21" spans="1:18" ht="15" x14ac:dyDescent="0.25">
      <c r="A21" s="9" t="s">
        <v>181</v>
      </c>
      <c r="B21" s="10">
        <v>3</v>
      </c>
      <c r="C21" s="4">
        <v>2</v>
      </c>
      <c r="D21" s="10">
        <v>1</v>
      </c>
      <c r="E21" s="10">
        <v>4</v>
      </c>
      <c r="F21" s="10">
        <v>1</v>
      </c>
      <c r="G21" s="10">
        <v>1</v>
      </c>
      <c r="H21" s="4">
        <v>2</v>
      </c>
      <c r="I21" s="4">
        <v>4</v>
      </c>
      <c r="J21" s="4">
        <v>2</v>
      </c>
      <c r="K21" s="10">
        <v>1</v>
      </c>
      <c r="L21" s="4">
        <v>4</v>
      </c>
      <c r="M21" s="4">
        <v>4</v>
      </c>
      <c r="N21" s="4">
        <v>3</v>
      </c>
      <c r="O21" s="10">
        <v>1</v>
      </c>
      <c r="P21" s="4">
        <v>3</v>
      </c>
      <c r="Q21" s="4">
        <v>3</v>
      </c>
      <c r="R21" s="11">
        <f>SUM(Table39[[#This Row],[P1]:[P16]])</f>
        <v>39</v>
      </c>
    </row>
    <row r="22" spans="1:18" ht="15" x14ac:dyDescent="0.25">
      <c r="A22" s="9" t="s">
        <v>182</v>
      </c>
      <c r="B22" s="10">
        <v>4</v>
      </c>
      <c r="C22" s="4">
        <v>4</v>
      </c>
      <c r="D22" s="10">
        <v>4</v>
      </c>
      <c r="E22" s="10">
        <v>4</v>
      </c>
      <c r="F22" s="10">
        <v>4</v>
      </c>
      <c r="G22" s="10">
        <v>4</v>
      </c>
      <c r="H22" s="4">
        <v>4</v>
      </c>
      <c r="I22" s="4">
        <v>4</v>
      </c>
      <c r="J22" s="4">
        <v>4</v>
      </c>
      <c r="K22" s="10">
        <v>1</v>
      </c>
      <c r="L22" s="4">
        <v>4</v>
      </c>
      <c r="M22" s="4">
        <v>4</v>
      </c>
      <c r="N22" s="4">
        <v>4</v>
      </c>
      <c r="O22" s="10">
        <v>2</v>
      </c>
      <c r="P22" s="4">
        <v>3</v>
      </c>
      <c r="Q22" s="4">
        <v>3</v>
      </c>
      <c r="R22" s="11">
        <f>SUM(Table39[[#This Row],[P1]:[P16]])</f>
        <v>57</v>
      </c>
    </row>
    <row r="23" spans="1:18" ht="15" x14ac:dyDescent="0.25">
      <c r="A23" s="9" t="s">
        <v>183</v>
      </c>
      <c r="B23" s="10">
        <v>2</v>
      </c>
      <c r="C23" s="4">
        <v>2</v>
      </c>
      <c r="D23" s="10">
        <v>2</v>
      </c>
      <c r="E23" s="10">
        <v>2</v>
      </c>
      <c r="F23" s="10">
        <v>2</v>
      </c>
      <c r="G23" s="10">
        <v>2</v>
      </c>
      <c r="H23" s="4">
        <v>2</v>
      </c>
      <c r="I23" s="4">
        <v>4</v>
      </c>
      <c r="J23" s="4">
        <v>2</v>
      </c>
      <c r="K23" s="10">
        <v>2</v>
      </c>
      <c r="L23" s="4">
        <v>2</v>
      </c>
      <c r="M23" s="4">
        <v>3</v>
      </c>
      <c r="N23" s="4">
        <v>3</v>
      </c>
      <c r="O23" s="10">
        <v>1</v>
      </c>
      <c r="P23" s="4">
        <v>4</v>
      </c>
      <c r="Q23" s="4">
        <v>2</v>
      </c>
      <c r="R23" s="11">
        <f>SUM(Table39[[#This Row],[P1]:[P16]])</f>
        <v>37</v>
      </c>
    </row>
    <row r="24" spans="1:18" ht="15" x14ac:dyDescent="0.25">
      <c r="A24" s="9" t="s">
        <v>184</v>
      </c>
      <c r="B24" s="10">
        <v>2</v>
      </c>
      <c r="C24" s="4">
        <v>2</v>
      </c>
      <c r="D24" s="10">
        <v>1</v>
      </c>
      <c r="E24" s="10">
        <v>2</v>
      </c>
      <c r="F24" s="10">
        <v>2</v>
      </c>
      <c r="G24" s="10">
        <v>2</v>
      </c>
      <c r="H24" s="4">
        <v>2</v>
      </c>
      <c r="I24" s="4">
        <v>2</v>
      </c>
      <c r="J24" s="4">
        <v>2</v>
      </c>
      <c r="K24" s="10">
        <v>1</v>
      </c>
      <c r="L24" s="4">
        <v>2</v>
      </c>
      <c r="M24" s="4">
        <v>2</v>
      </c>
      <c r="N24" s="4">
        <v>2</v>
      </c>
      <c r="O24" s="10">
        <v>2</v>
      </c>
      <c r="P24" s="4">
        <v>2</v>
      </c>
      <c r="Q24" s="4">
        <v>2</v>
      </c>
      <c r="R24" s="11">
        <f>SUM(Table39[[#This Row],[P1]:[P16]])</f>
        <v>30</v>
      </c>
    </row>
    <row r="25" spans="1:18" ht="15" x14ac:dyDescent="0.25">
      <c r="A25" s="9" t="s">
        <v>185</v>
      </c>
      <c r="B25" s="10">
        <v>4</v>
      </c>
      <c r="C25" s="4">
        <v>3</v>
      </c>
      <c r="D25" s="10">
        <v>2</v>
      </c>
      <c r="E25" s="10">
        <v>2</v>
      </c>
      <c r="F25" s="10">
        <v>2</v>
      </c>
      <c r="G25" s="10">
        <v>2</v>
      </c>
      <c r="H25" s="4">
        <v>4</v>
      </c>
      <c r="I25" s="4">
        <v>4</v>
      </c>
      <c r="J25" s="4">
        <v>4</v>
      </c>
      <c r="K25" s="10">
        <v>2</v>
      </c>
      <c r="L25" s="4">
        <v>4</v>
      </c>
      <c r="M25" s="4">
        <v>4</v>
      </c>
      <c r="N25" s="4">
        <v>4</v>
      </c>
      <c r="O25" s="10">
        <v>4</v>
      </c>
      <c r="P25" s="4">
        <v>2</v>
      </c>
      <c r="Q25" s="4">
        <v>3</v>
      </c>
      <c r="R25" s="11">
        <f>SUM(Table39[[#This Row],[P1]:[P16]])</f>
        <v>50</v>
      </c>
    </row>
    <row r="26" spans="1:18" ht="15" x14ac:dyDescent="0.25">
      <c r="A26" s="9" t="s">
        <v>186</v>
      </c>
      <c r="B26" s="10">
        <v>3</v>
      </c>
      <c r="C26" s="4">
        <v>2</v>
      </c>
      <c r="D26" s="10">
        <v>2</v>
      </c>
      <c r="E26" s="10">
        <v>2</v>
      </c>
      <c r="F26" s="10">
        <v>3</v>
      </c>
      <c r="G26" s="10">
        <v>2</v>
      </c>
      <c r="H26" s="4">
        <v>2</v>
      </c>
      <c r="I26" s="4">
        <v>3</v>
      </c>
      <c r="J26" s="4">
        <v>2</v>
      </c>
      <c r="K26" s="10">
        <v>2</v>
      </c>
      <c r="L26" s="4">
        <v>2</v>
      </c>
      <c r="M26" s="4">
        <v>3</v>
      </c>
      <c r="N26" s="4">
        <v>2</v>
      </c>
      <c r="O26" s="10">
        <v>2</v>
      </c>
      <c r="P26" s="4">
        <v>2</v>
      </c>
      <c r="Q26" s="4">
        <v>2</v>
      </c>
      <c r="R26" s="11">
        <f>SUM(Table39[[#This Row],[P1]:[P16]])</f>
        <v>36</v>
      </c>
    </row>
    <row r="27" spans="1:18" ht="15" x14ac:dyDescent="0.25">
      <c r="A27" s="9" t="s">
        <v>187</v>
      </c>
      <c r="B27" s="10">
        <v>3</v>
      </c>
      <c r="C27" s="4">
        <v>4</v>
      </c>
      <c r="D27" s="10">
        <v>1</v>
      </c>
      <c r="E27" s="10">
        <v>3</v>
      </c>
      <c r="F27" s="10">
        <v>4</v>
      </c>
      <c r="G27" s="10">
        <v>3</v>
      </c>
      <c r="H27" s="4">
        <v>4</v>
      </c>
      <c r="I27" s="4">
        <v>4</v>
      </c>
      <c r="J27" s="4">
        <v>4</v>
      </c>
      <c r="K27" s="10">
        <v>4</v>
      </c>
      <c r="L27" s="4">
        <v>4</v>
      </c>
      <c r="M27" s="4">
        <v>1</v>
      </c>
      <c r="N27" s="4">
        <v>1</v>
      </c>
      <c r="O27" s="10">
        <v>4</v>
      </c>
      <c r="P27" s="4">
        <v>2</v>
      </c>
      <c r="Q27" s="4">
        <v>2</v>
      </c>
      <c r="R27" s="11">
        <f>SUM(Table39[[#This Row],[P1]:[P16]])</f>
        <v>48</v>
      </c>
    </row>
    <row r="28" spans="1:18" ht="15" x14ac:dyDescent="0.25">
      <c r="A28" s="9" t="s">
        <v>188</v>
      </c>
      <c r="B28" s="10">
        <v>3</v>
      </c>
      <c r="C28" s="4">
        <v>3</v>
      </c>
      <c r="D28" s="10">
        <v>2</v>
      </c>
      <c r="E28" s="10">
        <v>2</v>
      </c>
      <c r="F28" s="10">
        <v>1</v>
      </c>
      <c r="G28" s="10">
        <v>2</v>
      </c>
      <c r="H28" s="4">
        <v>2</v>
      </c>
      <c r="I28" s="4">
        <v>3</v>
      </c>
      <c r="J28" s="4">
        <v>3</v>
      </c>
      <c r="K28" s="10">
        <v>2</v>
      </c>
      <c r="L28" s="4">
        <v>4</v>
      </c>
      <c r="M28" s="4">
        <v>3</v>
      </c>
      <c r="N28" s="4">
        <v>4</v>
      </c>
      <c r="O28" s="10">
        <v>3</v>
      </c>
      <c r="P28" s="4">
        <v>4</v>
      </c>
      <c r="Q28" s="4">
        <v>4</v>
      </c>
      <c r="R28" s="11">
        <f>SUM(Table39[[#This Row],[P1]:[P16]])</f>
        <v>45</v>
      </c>
    </row>
    <row r="29" spans="1:18" ht="15" x14ac:dyDescent="0.25">
      <c r="A29" s="9" t="s">
        <v>189</v>
      </c>
      <c r="B29" s="10">
        <v>3</v>
      </c>
      <c r="C29" s="4">
        <v>2</v>
      </c>
      <c r="D29" s="10">
        <v>4</v>
      </c>
      <c r="E29" s="10">
        <v>3</v>
      </c>
      <c r="F29" s="10">
        <v>2</v>
      </c>
      <c r="G29" s="10">
        <v>3</v>
      </c>
      <c r="H29" s="4">
        <v>1</v>
      </c>
      <c r="I29" s="4">
        <v>4</v>
      </c>
      <c r="J29" s="4">
        <v>4</v>
      </c>
      <c r="K29" s="10">
        <v>4</v>
      </c>
      <c r="L29" s="4">
        <v>4</v>
      </c>
      <c r="M29" s="4">
        <v>4</v>
      </c>
      <c r="N29" s="4">
        <v>1</v>
      </c>
      <c r="O29" s="10">
        <v>2</v>
      </c>
      <c r="P29" s="4">
        <v>3</v>
      </c>
      <c r="Q29" s="4">
        <v>1</v>
      </c>
      <c r="R29" s="11">
        <f>SUM(Table39[[#This Row],[P1]:[P16]])</f>
        <v>45</v>
      </c>
    </row>
    <row r="30" spans="1:18" ht="15" x14ac:dyDescent="0.25">
      <c r="A30" s="9" t="s">
        <v>190</v>
      </c>
      <c r="B30" s="10">
        <v>3</v>
      </c>
      <c r="C30" s="4">
        <v>2</v>
      </c>
      <c r="D30" s="10">
        <v>3</v>
      </c>
      <c r="E30" s="10">
        <v>4</v>
      </c>
      <c r="F30" s="10">
        <v>3</v>
      </c>
      <c r="G30" s="10">
        <v>2</v>
      </c>
      <c r="H30" s="4">
        <v>2</v>
      </c>
      <c r="I30" s="4">
        <v>2</v>
      </c>
      <c r="J30" s="4">
        <v>4</v>
      </c>
      <c r="K30" s="10">
        <v>2</v>
      </c>
      <c r="L30" s="4">
        <v>4</v>
      </c>
      <c r="M30" s="4">
        <v>3</v>
      </c>
      <c r="N30" s="4">
        <v>3</v>
      </c>
      <c r="O30" s="10">
        <v>3</v>
      </c>
      <c r="P30" s="4">
        <v>3</v>
      </c>
      <c r="Q30" s="4">
        <v>3</v>
      </c>
      <c r="R30" s="11">
        <f>SUM(Table39[[#This Row],[P1]:[P16]])</f>
        <v>46</v>
      </c>
    </row>
    <row r="31" spans="1:18" ht="15" x14ac:dyDescent="0.25">
      <c r="A31" s="9" t="s">
        <v>191</v>
      </c>
      <c r="B31" s="10">
        <v>2</v>
      </c>
      <c r="C31" s="4">
        <v>4</v>
      </c>
      <c r="D31" s="10">
        <v>1</v>
      </c>
      <c r="E31" s="10">
        <v>3</v>
      </c>
      <c r="F31" s="10">
        <v>2</v>
      </c>
      <c r="G31" s="10">
        <v>3</v>
      </c>
      <c r="H31" s="4">
        <v>3</v>
      </c>
      <c r="I31" s="4">
        <v>4</v>
      </c>
      <c r="J31" s="4">
        <v>4</v>
      </c>
      <c r="K31" s="10">
        <v>2</v>
      </c>
      <c r="L31" s="4">
        <v>4</v>
      </c>
      <c r="M31" s="4">
        <v>4</v>
      </c>
      <c r="N31" s="4">
        <v>4</v>
      </c>
      <c r="O31" s="10">
        <v>2</v>
      </c>
      <c r="P31" s="4">
        <v>4</v>
      </c>
      <c r="Q31" s="4">
        <v>3</v>
      </c>
      <c r="R31" s="11">
        <f>SUM(Table39[[#This Row],[P1]:[P16]])</f>
        <v>49</v>
      </c>
    </row>
    <row r="32" spans="1:18" ht="15" x14ac:dyDescent="0.25">
      <c r="A32" s="9" t="s">
        <v>192</v>
      </c>
      <c r="B32" s="10">
        <v>2</v>
      </c>
      <c r="C32" s="4">
        <v>2</v>
      </c>
      <c r="D32" s="10">
        <v>2</v>
      </c>
      <c r="E32" s="10">
        <v>2</v>
      </c>
      <c r="F32" s="10">
        <v>2</v>
      </c>
      <c r="G32" s="10">
        <v>2</v>
      </c>
      <c r="H32" s="4">
        <v>3</v>
      </c>
      <c r="I32" s="4">
        <v>3</v>
      </c>
      <c r="J32" s="4">
        <v>4</v>
      </c>
      <c r="K32" s="10">
        <v>4</v>
      </c>
      <c r="L32" s="4">
        <v>4</v>
      </c>
      <c r="M32" s="4">
        <v>4</v>
      </c>
      <c r="N32" s="4">
        <v>4</v>
      </c>
      <c r="O32" s="10">
        <v>4</v>
      </c>
      <c r="P32" s="4">
        <v>3</v>
      </c>
      <c r="Q32" s="4">
        <v>3</v>
      </c>
      <c r="R32" s="11">
        <f>SUM(Table39[[#This Row],[P1]:[P16]])</f>
        <v>48</v>
      </c>
    </row>
    <row r="33" spans="1:18" ht="15" x14ac:dyDescent="0.25">
      <c r="A33" s="9" t="s">
        <v>193</v>
      </c>
      <c r="B33" s="10">
        <v>3</v>
      </c>
      <c r="C33" s="4">
        <v>3</v>
      </c>
      <c r="D33" s="10">
        <v>2</v>
      </c>
      <c r="E33" s="10">
        <v>3</v>
      </c>
      <c r="F33" s="10">
        <v>2</v>
      </c>
      <c r="G33" s="10">
        <v>2</v>
      </c>
      <c r="H33" s="4">
        <v>3</v>
      </c>
      <c r="I33" s="4">
        <v>2</v>
      </c>
      <c r="J33" s="4">
        <v>3</v>
      </c>
      <c r="K33" s="10">
        <v>3</v>
      </c>
      <c r="L33" s="4">
        <v>3</v>
      </c>
      <c r="M33" s="4">
        <v>4</v>
      </c>
      <c r="N33" s="4">
        <v>4</v>
      </c>
      <c r="O33" s="10">
        <v>2</v>
      </c>
      <c r="P33" s="4">
        <v>4</v>
      </c>
      <c r="Q33" s="4">
        <v>4</v>
      </c>
      <c r="R33" s="11">
        <f>SUM(Table39[[#This Row],[P1]:[P16]])</f>
        <v>47</v>
      </c>
    </row>
    <row r="34" spans="1:18" ht="15" x14ac:dyDescent="0.25">
      <c r="A34" s="9" t="s">
        <v>194</v>
      </c>
      <c r="B34" s="10">
        <v>1</v>
      </c>
      <c r="C34" s="4">
        <v>4</v>
      </c>
      <c r="D34" s="10">
        <v>1</v>
      </c>
      <c r="E34" s="10">
        <v>4</v>
      </c>
      <c r="F34" s="10">
        <v>4</v>
      </c>
      <c r="G34" s="10">
        <v>4</v>
      </c>
      <c r="H34" s="4">
        <v>4</v>
      </c>
      <c r="I34" s="4">
        <v>3</v>
      </c>
      <c r="J34" s="4">
        <v>4</v>
      </c>
      <c r="K34" s="10">
        <v>4</v>
      </c>
      <c r="L34" s="4">
        <v>4</v>
      </c>
      <c r="M34" s="4">
        <v>4</v>
      </c>
      <c r="N34" s="4">
        <v>4</v>
      </c>
      <c r="O34" s="10">
        <v>4</v>
      </c>
      <c r="P34" s="4">
        <v>4</v>
      </c>
      <c r="Q34" s="4">
        <v>4</v>
      </c>
      <c r="R34" s="11">
        <f>SUM(Table39[[#This Row],[P1]:[P16]])</f>
        <v>57</v>
      </c>
    </row>
    <row r="35" spans="1:18" ht="15" x14ac:dyDescent="0.25">
      <c r="A35" s="9"/>
      <c r="B35" s="10">
        <f>CORREL(B5:B34,R5:R34)</f>
        <v>0.3297262915230374</v>
      </c>
      <c r="C35" s="4">
        <f>CORREL(C5:C34,R5:R34)</f>
        <v>0.57713241334548182</v>
      </c>
      <c r="D35" s="10">
        <f>CORREL(D5:D34,R5:R34)</f>
        <v>0.3728548574272047</v>
      </c>
      <c r="E35" s="10">
        <f>CORREL(E5:E34,R5:R34)</f>
        <v>0.39397231235438251</v>
      </c>
      <c r="F35" s="10">
        <f>CORREL(F5:F34,R5:R34)</f>
        <v>0.37060830259457384</v>
      </c>
      <c r="G35" s="10">
        <f>CORREL(G5:G34,R5:R34)</f>
        <v>0.49077693767574504</v>
      </c>
      <c r="H35" s="4">
        <f>CORREL(H5:H34,R5:R34)</f>
        <v>0.72478569522190051</v>
      </c>
      <c r="I35" s="4">
        <f>CORREL(I5:I34,R5:R34)</f>
        <v>0.45214959066270161</v>
      </c>
      <c r="J35" s="4">
        <f>CORREL(J5:J34,R5:R34)</f>
        <v>0.76878382422773628</v>
      </c>
      <c r="K35" s="10">
        <f>CORREL(K5:K34,R5:R34)</f>
        <v>0.44117998436520489</v>
      </c>
      <c r="L35" s="4">
        <f>CORREL(L5:L34,R5:R34)</f>
        <v>0.72884494460140703</v>
      </c>
      <c r="M35" s="4">
        <f>CORREL(M5:M34,R5:R34)</f>
        <v>0.53523129869332775</v>
      </c>
      <c r="N35" s="4">
        <f>CORREL(N5:N34,R5:R34)</f>
        <v>0.59820015078484867</v>
      </c>
      <c r="O35" s="10">
        <f>CORREL(O5:O34,R5:R34)</f>
        <v>0.4935046617477381</v>
      </c>
      <c r="P35" s="4">
        <f>CORREL(P5:P34,R5:R34)</f>
        <v>0.47872137541994964</v>
      </c>
      <c r="Q35" s="4">
        <f>CORREL(Q5:Q34,R5:R34)</f>
        <v>0.4902735051588723</v>
      </c>
      <c r="R35" s="11"/>
    </row>
    <row r="36" spans="1:18" x14ac:dyDescent="0.2">
      <c r="B36"/>
      <c r="D36"/>
      <c r="E36"/>
      <c r="F36"/>
      <c r="G36"/>
      <c r="K36"/>
      <c r="O36"/>
    </row>
    <row r="37" spans="1:18" x14ac:dyDescent="0.2">
      <c r="B37"/>
      <c r="D37"/>
      <c r="E37"/>
      <c r="F37"/>
      <c r="G37"/>
      <c r="K37"/>
      <c r="O37"/>
    </row>
    <row r="38" spans="1:18" x14ac:dyDescent="0.2">
      <c r="B38"/>
      <c r="D38"/>
      <c r="E38"/>
      <c r="F38"/>
      <c r="G38"/>
      <c r="K38"/>
      <c r="O38"/>
    </row>
    <row r="39" spans="1:18" x14ac:dyDescent="0.2">
      <c r="B39"/>
      <c r="D39"/>
      <c r="E39"/>
      <c r="F39"/>
      <c r="G39"/>
      <c r="K39"/>
      <c r="O39"/>
    </row>
    <row r="40" spans="1:18" x14ac:dyDescent="0.2">
      <c r="B40"/>
      <c r="D40"/>
      <c r="E40"/>
      <c r="F40"/>
      <c r="G40"/>
      <c r="K40"/>
      <c r="O40"/>
    </row>
    <row r="41" spans="1:18" x14ac:dyDescent="0.2">
      <c r="B41"/>
      <c r="D41"/>
      <c r="E41"/>
      <c r="F41"/>
      <c r="G41"/>
      <c r="K41"/>
      <c r="O41"/>
    </row>
    <row r="42" spans="1:18" x14ac:dyDescent="0.2">
      <c r="B42"/>
      <c r="D42"/>
      <c r="E42"/>
      <c r="F42"/>
      <c r="G42"/>
      <c r="K42"/>
      <c r="O42"/>
    </row>
    <row r="43" spans="1:18" x14ac:dyDescent="0.2">
      <c r="B43"/>
      <c r="D43"/>
      <c r="E43"/>
      <c r="F43"/>
      <c r="G43"/>
      <c r="K43"/>
      <c r="O43"/>
    </row>
    <row r="44" spans="1:18" x14ac:dyDescent="0.2">
      <c r="B44"/>
      <c r="D44"/>
      <c r="E44"/>
      <c r="F44"/>
      <c r="G44"/>
      <c r="K44"/>
      <c r="O44"/>
    </row>
    <row r="45" spans="1:18" x14ac:dyDescent="0.2">
      <c r="B45"/>
      <c r="D45"/>
      <c r="E45"/>
      <c r="F45"/>
      <c r="G45"/>
      <c r="K45"/>
      <c r="O45"/>
    </row>
    <row r="46" spans="1:18" x14ac:dyDescent="0.2">
      <c r="B46"/>
      <c r="D46"/>
      <c r="E46"/>
      <c r="F46"/>
      <c r="G46"/>
      <c r="K46"/>
      <c r="O46"/>
    </row>
    <row r="47" spans="1:18" x14ac:dyDescent="0.2">
      <c r="B47"/>
      <c r="D47"/>
      <c r="E47"/>
      <c r="F47"/>
      <c r="G47"/>
      <c r="K47"/>
      <c r="O47"/>
    </row>
    <row r="48" spans="1:18" x14ac:dyDescent="0.2">
      <c r="B48"/>
      <c r="D48"/>
      <c r="E48"/>
      <c r="F48"/>
      <c r="G48"/>
      <c r="K48"/>
      <c r="O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HASIL TO</vt:lpstr>
      <vt:lpstr>TABULASI</vt:lpstr>
      <vt:lpstr>BODY IMAGE</vt:lpstr>
      <vt:lpstr>INTESNSITAS </vt:lpstr>
      <vt:lpstr>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Callista Amanda</cp:lastModifiedBy>
  <dcterms:modified xsi:type="dcterms:W3CDTF">2026-01-24T08:58:00Z</dcterms:modified>
</cp:coreProperties>
</file>